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metadata" ContentType="application/binary"/>
  <Override PartName="/xl/commentsmeta0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dy\Desktop\SENA BOGOTÁ\3. PORTAFOLIO DEL INSTRUCTOR\I. 3407164 - LUNES TARDE COORDINACIÓN DE PROCESOS LOGÍSTICOS\1. Plan de trabajo concertado\"/>
    </mc:Choice>
  </mc:AlternateContent>
  <xr:revisionPtr revIDLastSave="0" documentId="13_ncr:1_{D4B2374A-A23E-4F89-8E7C-0D9C61744B17}" xr6:coauthVersionLast="47" xr6:coauthVersionMax="47" xr10:uidLastSave="{00000000-0000-0000-0000-000000000000}"/>
  <bookViews>
    <workbookView xWindow="-120" yWindow="-120" windowWidth="20730" windowHeight="10710" firstSheet="2" activeTab="2" xr2:uid="{00000000-000D-0000-FFFF-FFFF00000000}"/>
  </bookViews>
  <sheets>
    <sheet name="1 TRI 19" sheetId="2" state="hidden" r:id="rId1"/>
    <sheet name="2TRI 19" sheetId="3" state="hidden" r:id="rId2"/>
    <sheet name="3141479" sheetId="4" r:id="rId3"/>
    <sheet name="PTC ORG" sheetId="5" state="hidden" r:id="rId4"/>
    <sheet name="PTC CONT" sheetId="6" state="hidden" r:id="rId5"/>
    <sheet name="MEJORA DE UN BIEN" sheetId="7" state="hidden" r:id="rId6"/>
  </sheets>
  <definedNames>
    <definedName name="_xlnm._FilterDatabase" localSheetId="0" hidden="1">'1 TRI 19'!$A$3:$I$103</definedName>
    <definedName name="_xlnm._FilterDatabase" localSheetId="1" hidden="1">'2TRI 19'!$A$3:$I$103</definedName>
    <definedName name="_xlnm._FilterDatabase" localSheetId="2" hidden="1">'3141479'!$C$13:$E$13</definedName>
    <definedName name="COMPETENCIAS">#REF!</definedName>
    <definedName name="CONTROLARLASACTIVIDADES">#REF!</definedName>
    <definedName name="ESTABLECERLASACTIVIDAESTACTICAS">#REF!</definedName>
    <definedName name="ESTABLECERLOSREQUERIMIENTOSDELAOT">#REF!</definedName>
    <definedName name="MEJORARUNBIENOPROCESO">#REF!</definedName>
    <definedName name="ORGANIZARLASACTIVIDADES">#REF!</definedName>
    <definedName name="ORIENTARELTALENTOHUMANO">#REF!</definedName>
    <definedName name="RessultadosOA">#REF!</definedName>
    <definedName name="REsultados">#REF!</definedName>
    <definedName name="TEMAELABORAROT">#REF!</definedName>
    <definedName name="TEMAEMPLEARSOFTWARE">#REF!</definedName>
    <definedName name="TEMAESTABLEC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4" roundtripDataSignature="AMtx7mgA1G7tc5AFS/WnHU4f4osoyD1MMw=="/>
    </ext>
  </extLst>
</workbook>
</file>

<file path=xl/calcChain.xml><?xml version="1.0" encoding="utf-8"?>
<calcChain xmlns="http://schemas.openxmlformats.org/spreadsheetml/2006/main">
  <c r="S36" i="4" l="1"/>
  <c r="S37" i="4"/>
  <c r="S38" i="4"/>
  <c r="S39" i="4"/>
  <c r="S40" i="4"/>
  <c r="S41" i="4"/>
  <c r="S42" i="4"/>
  <c r="S43" i="4"/>
  <c r="S44" i="4"/>
  <c r="S35" i="4"/>
  <c r="S34" i="4"/>
  <c r="S33" i="4"/>
  <c r="S30" i="4"/>
  <c r="S29" i="4"/>
  <c r="S28" i="4"/>
  <c r="S27" i="4"/>
  <c r="S26" i="4"/>
  <c r="S32" i="4" l="1"/>
  <c r="S31" i="4"/>
  <c r="S25" i="4"/>
  <c r="S24" i="4"/>
  <c r="S23" i="4"/>
  <c r="S22" i="4"/>
  <c r="S21" i="4"/>
  <c r="S20" i="4"/>
  <c r="S19" i="4"/>
  <c r="S18" i="4"/>
  <c r="S17" i="4"/>
  <c r="S16" i="4"/>
  <c r="S15" i="4"/>
  <c r="S14" i="4"/>
  <c r="S45" i="4" l="1"/>
  <c r="U97" i="3"/>
  <c r="R97" i="3"/>
  <c r="O97" i="3"/>
  <c r="L97" i="3"/>
  <c r="I97" i="3"/>
  <c r="U96" i="3"/>
  <c r="R96" i="3"/>
  <c r="O96" i="3"/>
  <c r="L96" i="3"/>
  <c r="I96" i="3"/>
  <c r="U87" i="3"/>
  <c r="R87" i="3"/>
  <c r="O87" i="3"/>
  <c r="L87" i="3"/>
  <c r="I87" i="3"/>
  <c r="F87" i="3"/>
  <c r="F97" i="3" s="1"/>
  <c r="U86" i="3"/>
  <c r="R86" i="3"/>
  <c r="O86" i="3"/>
  <c r="L86" i="3"/>
  <c r="I86" i="3"/>
  <c r="F86" i="3"/>
  <c r="F91" i="3" s="1"/>
  <c r="F96" i="3" s="1"/>
  <c r="U77" i="3"/>
  <c r="R77" i="3"/>
  <c r="O77" i="3"/>
  <c r="L77" i="3"/>
  <c r="I77" i="3"/>
  <c r="F77" i="3"/>
  <c r="U76" i="3"/>
  <c r="R76" i="3"/>
  <c r="O76" i="3"/>
  <c r="L76" i="3"/>
  <c r="I76" i="3"/>
  <c r="F76" i="3"/>
  <c r="E74" i="3"/>
  <c r="H74" i="3" s="1"/>
  <c r="K74" i="3" s="1"/>
  <c r="N74" i="3" s="1"/>
  <c r="Q74" i="3" s="1"/>
  <c r="T74" i="3" s="1"/>
  <c r="U67" i="3"/>
  <c r="R67" i="3"/>
  <c r="O67" i="3"/>
  <c r="L67" i="3"/>
  <c r="I67" i="3"/>
  <c r="U66" i="3"/>
  <c r="R66" i="3"/>
  <c r="O66" i="3"/>
  <c r="L66" i="3"/>
  <c r="I66" i="3"/>
  <c r="H64" i="3"/>
  <c r="K64" i="3" s="1"/>
  <c r="N64" i="3" s="1"/>
  <c r="Q64" i="3" s="1"/>
  <c r="T64" i="3" s="1"/>
  <c r="U57" i="3"/>
  <c r="R57" i="3"/>
  <c r="O57" i="3"/>
  <c r="L57" i="3"/>
  <c r="I57" i="3"/>
  <c r="F57" i="3"/>
  <c r="U56" i="3"/>
  <c r="R56" i="3"/>
  <c r="O56" i="3"/>
  <c r="L56" i="3"/>
  <c r="I56" i="3"/>
  <c r="F56" i="3"/>
  <c r="G54" i="3"/>
  <c r="J54" i="3" s="1"/>
  <c r="M54" i="3" s="1"/>
  <c r="P54" i="3" s="1"/>
  <c r="S54" i="3" s="1"/>
  <c r="E54" i="3"/>
  <c r="H54" i="3" s="1"/>
  <c r="K54" i="3" s="1"/>
  <c r="N54" i="3" s="1"/>
  <c r="Q54" i="3" s="1"/>
  <c r="T54" i="3" s="1"/>
  <c r="U47" i="3"/>
  <c r="R47" i="3"/>
  <c r="O47" i="3"/>
  <c r="L47" i="3"/>
  <c r="I47" i="3"/>
  <c r="U46" i="3"/>
  <c r="R46" i="3"/>
  <c r="O46" i="3"/>
  <c r="L46" i="3"/>
  <c r="I46" i="3"/>
  <c r="H44" i="3"/>
  <c r="K44" i="3" s="1"/>
  <c r="N44" i="3" s="1"/>
  <c r="Q44" i="3" s="1"/>
  <c r="T44" i="3" s="1"/>
  <c r="G44" i="3"/>
  <c r="J44" i="3" s="1"/>
  <c r="M44" i="3" s="1"/>
  <c r="P44" i="3" s="1"/>
  <c r="S44" i="3" s="1"/>
  <c r="U37" i="3"/>
  <c r="R37" i="3"/>
  <c r="O37" i="3"/>
  <c r="L37" i="3"/>
  <c r="I37" i="3"/>
  <c r="F37" i="3"/>
  <c r="U36" i="3"/>
  <c r="R36" i="3"/>
  <c r="O36" i="3"/>
  <c r="L36" i="3"/>
  <c r="I36" i="3"/>
  <c r="F36" i="3"/>
  <c r="G34" i="3"/>
  <c r="E34" i="3"/>
  <c r="H34" i="3" s="1"/>
  <c r="K34" i="3" s="1"/>
  <c r="N34" i="3" s="1"/>
  <c r="Q34" i="3" s="1"/>
  <c r="T34" i="3" s="1"/>
  <c r="U27" i="3"/>
  <c r="R27" i="3"/>
  <c r="O27" i="3"/>
  <c r="L27" i="3"/>
  <c r="I27" i="3"/>
  <c r="U26" i="3"/>
  <c r="R26" i="3"/>
  <c r="O26" i="3"/>
  <c r="L26" i="3"/>
  <c r="I26" i="3"/>
  <c r="H24" i="3"/>
  <c r="K24" i="3" s="1"/>
  <c r="N24" i="3" s="1"/>
  <c r="Q24" i="3" s="1"/>
  <c r="T24" i="3" s="1"/>
  <c r="G24" i="3"/>
  <c r="U17" i="3"/>
  <c r="R17" i="3"/>
  <c r="O17" i="3"/>
  <c r="L17" i="3"/>
  <c r="I17" i="3"/>
  <c r="F17" i="3"/>
  <c r="U16" i="3"/>
  <c r="R16" i="3"/>
  <c r="O16" i="3"/>
  <c r="L16" i="3"/>
  <c r="I16" i="3"/>
  <c r="F16" i="3"/>
  <c r="G14" i="3"/>
  <c r="E14" i="3"/>
  <c r="H14" i="3" s="1"/>
  <c r="U7" i="3"/>
  <c r="R7" i="3"/>
  <c r="O7" i="3"/>
  <c r="L7" i="3"/>
  <c r="I7" i="3"/>
  <c r="U6" i="3"/>
  <c r="R6" i="3"/>
  <c r="O6" i="3"/>
  <c r="L6" i="3"/>
  <c r="I6" i="3"/>
  <c r="H4" i="3"/>
  <c r="K4" i="3" s="1"/>
  <c r="N4" i="3" s="1"/>
  <c r="G4" i="3"/>
  <c r="J4" i="3" s="1"/>
  <c r="M4" i="3" s="1"/>
  <c r="P4" i="3" s="1"/>
  <c r="S4" i="3" s="1"/>
  <c r="X97" i="2"/>
  <c r="U97" i="2"/>
  <c r="R97" i="2"/>
  <c r="O97" i="2"/>
  <c r="L97" i="2"/>
  <c r="I97" i="2"/>
  <c r="F97" i="2"/>
  <c r="X96" i="2"/>
  <c r="U96" i="2"/>
  <c r="R96" i="2"/>
  <c r="O96" i="2"/>
  <c r="L96" i="2"/>
  <c r="I96" i="2"/>
  <c r="F96" i="2"/>
  <c r="E94" i="2"/>
  <c r="H84" i="2" s="1"/>
  <c r="H94" i="2" s="1"/>
  <c r="X87" i="2"/>
  <c r="U87" i="2"/>
  <c r="R87" i="2"/>
  <c r="O87" i="2"/>
  <c r="L87" i="2"/>
  <c r="I87" i="2"/>
  <c r="X86" i="2"/>
  <c r="U86" i="2"/>
  <c r="R86" i="2"/>
  <c r="O86" i="2"/>
  <c r="L86" i="2"/>
  <c r="I86" i="2"/>
  <c r="K84" i="2"/>
  <c r="K94" i="2" s="1"/>
  <c r="N84" i="2" s="1"/>
  <c r="N94" i="2" s="1"/>
  <c r="Q84" i="2" s="1"/>
  <c r="Q94" i="2" s="1"/>
  <c r="T84" i="2" s="1"/>
  <c r="T94" i="2" s="1"/>
  <c r="W84" i="2" s="1"/>
  <c r="W94" i="2" s="1"/>
  <c r="X77" i="2"/>
  <c r="U77" i="2"/>
  <c r="R77" i="2"/>
  <c r="O77" i="2"/>
  <c r="L77" i="2"/>
  <c r="I77" i="2"/>
  <c r="F77" i="2"/>
  <c r="X76" i="2"/>
  <c r="U76" i="2"/>
  <c r="R76" i="2"/>
  <c r="O76" i="2"/>
  <c r="L76" i="2"/>
  <c r="I76" i="2"/>
  <c r="E74" i="2"/>
  <c r="X67" i="2"/>
  <c r="U67" i="2"/>
  <c r="R67" i="2"/>
  <c r="O67" i="2"/>
  <c r="L67" i="2"/>
  <c r="I67" i="2"/>
  <c r="X66" i="2"/>
  <c r="U66" i="2"/>
  <c r="R66" i="2"/>
  <c r="O66" i="2"/>
  <c r="L66" i="2"/>
  <c r="I66" i="2"/>
  <c r="H64" i="2"/>
  <c r="H74" i="2" s="1"/>
  <c r="K64" i="2" s="1"/>
  <c r="K74" i="2" s="1"/>
  <c r="N64" i="2" s="1"/>
  <c r="N74" i="2" s="1"/>
  <c r="Q64" i="2" s="1"/>
  <c r="Q74" i="2" s="1"/>
  <c r="T64" i="2" s="1"/>
  <c r="T74" i="2" s="1"/>
  <c r="W64" i="2" s="1"/>
  <c r="W74" i="2" s="1"/>
  <c r="X57" i="2"/>
  <c r="U57" i="2"/>
  <c r="R57" i="2"/>
  <c r="O57" i="2"/>
  <c r="L57" i="2"/>
  <c r="I57" i="2"/>
  <c r="F57" i="2"/>
  <c r="X56" i="2"/>
  <c r="U56" i="2"/>
  <c r="R56" i="2"/>
  <c r="O56" i="2"/>
  <c r="L56" i="2"/>
  <c r="I56" i="2"/>
  <c r="F56" i="2"/>
  <c r="E54" i="2"/>
  <c r="H44" i="2" s="1"/>
  <c r="H54" i="2" s="1"/>
  <c r="K44" i="2" s="1"/>
  <c r="K54" i="2" s="1"/>
  <c r="X47" i="2"/>
  <c r="U47" i="2"/>
  <c r="R47" i="2"/>
  <c r="O47" i="2"/>
  <c r="L47" i="2"/>
  <c r="I47" i="2"/>
  <c r="X46" i="2"/>
  <c r="U46" i="2"/>
  <c r="R46" i="2"/>
  <c r="O46" i="2"/>
  <c r="L46" i="2"/>
  <c r="I46" i="2"/>
  <c r="N44" i="2"/>
  <c r="N54" i="2" s="1"/>
  <c r="Q44" i="2" s="1"/>
  <c r="Q54" i="2" s="1"/>
  <c r="T44" i="2" s="1"/>
  <c r="T54" i="2" s="1"/>
  <c r="W44" i="2" s="1"/>
  <c r="W54" i="2" s="1"/>
  <c r="X37" i="2"/>
  <c r="U37" i="2"/>
  <c r="R37" i="2"/>
  <c r="O37" i="2"/>
  <c r="L37" i="2"/>
  <c r="I37" i="2"/>
  <c r="F37" i="2"/>
  <c r="X36" i="2"/>
  <c r="U36" i="2"/>
  <c r="R36" i="2"/>
  <c r="O36" i="2"/>
  <c r="L36" i="2"/>
  <c r="I36" i="2"/>
  <c r="F36" i="2"/>
  <c r="E34" i="2"/>
  <c r="H24" i="2" s="1"/>
  <c r="H34" i="2" s="1"/>
  <c r="X27" i="2"/>
  <c r="U27" i="2"/>
  <c r="R27" i="2"/>
  <c r="O27" i="2"/>
  <c r="L27" i="2"/>
  <c r="I27" i="2"/>
  <c r="X26" i="2"/>
  <c r="U26" i="2"/>
  <c r="R26" i="2"/>
  <c r="O26" i="2"/>
  <c r="L26" i="2"/>
  <c r="I26" i="2"/>
  <c r="K24" i="2"/>
  <c r="K34" i="2" s="1"/>
  <c r="N24" i="2" s="1"/>
  <c r="N34" i="2" s="1"/>
  <c r="Q24" i="2" s="1"/>
  <c r="Q34" i="2" s="1"/>
  <c r="T24" i="2" s="1"/>
  <c r="T34" i="2" s="1"/>
  <c r="W24" i="2" s="1"/>
  <c r="W34" i="2" s="1"/>
  <c r="X17" i="2"/>
  <c r="U17" i="2"/>
  <c r="R17" i="2"/>
  <c r="O17" i="2"/>
  <c r="L17" i="2"/>
  <c r="I17" i="2"/>
  <c r="F17" i="2"/>
  <c r="X16" i="2"/>
  <c r="U16" i="2"/>
  <c r="R16" i="2"/>
  <c r="O16" i="2"/>
  <c r="L16" i="2"/>
  <c r="I16" i="2"/>
  <c r="F16" i="2"/>
  <c r="E14" i="2"/>
  <c r="X7" i="2"/>
  <c r="U7" i="2"/>
  <c r="R7" i="2"/>
  <c r="O7" i="2"/>
  <c r="L7" i="2"/>
  <c r="I7" i="2"/>
  <c r="X6" i="2"/>
  <c r="U6" i="2"/>
  <c r="R6" i="2"/>
  <c r="O6" i="2"/>
  <c r="L6" i="2"/>
  <c r="I6" i="2"/>
  <c r="H4" i="2"/>
  <c r="H14" i="2" s="1"/>
  <c r="K4" i="2" s="1"/>
  <c r="K14" i="2" s="1"/>
  <c r="N4" i="2" s="1"/>
  <c r="N14" i="2" s="1"/>
  <c r="Q4" i="2" s="1"/>
  <c r="Q14" i="2" s="1"/>
  <c r="T4" i="2" s="1"/>
  <c r="T14" i="2" s="1"/>
  <c r="W4" i="2" s="1"/>
  <c r="W14" i="2" s="1"/>
  <c r="E84" i="3" l="1"/>
  <c r="N14" i="3"/>
  <c r="Q4" i="3"/>
  <c r="E94" i="3"/>
  <c r="H94" i="3" s="1"/>
  <c r="K94" i="3" s="1"/>
  <c r="N94" i="3" s="1"/>
  <c r="Q94" i="3" s="1"/>
  <c r="T94" i="3" s="1"/>
  <c r="H84" i="3"/>
  <c r="K84" i="3" s="1"/>
  <c r="N84" i="3" s="1"/>
  <c r="Q84" i="3" s="1"/>
  <c r="T84" i="3" s="1"/>
  <c r="K14" i="3"/>
  <c r="Q14" i="3" l="1"/>
  <c r="T4" i="3"/>
  <c r="T1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T5" authorId="0" shapeId="0" xr:uid="{00000000-0006-0000-0000-000001000000}">
      <text>
        <r>
          <rPr>
            <sz val="11"/>
            <color theme="1"/>
            <rFont val="Arial"/>
            <family val="2"/>
          </rPr>
          <t>======
ID#AAAAI92aX4A
Carlos    (2020-02-24 15:03:11)
SE PROGRAMO CELDA CON VALIDAR DATOS INDIRECTO</t>
        </r>
      </text>
    </comment>
    <comment ref="W5" authorId="0" shapeId="0" xr:uid="{00000000-0006-0000-0000-000002000000}">
      <text>
        <r>
          <rPr>
            <sz val="11"/>
            <color theme="1"/>
            <rFont val="Arial"/>
            <family val="2"/>
          </rPr>
          <t>======
ID#AAAAI92aX4E
Carlos    (2020-02-24 15:03:11)
SE PROGRAMO CELDA CON VALIDAR DATOS INDIRECTO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g4RQcyO0Pm0Y2W+eYU+76Df0P3Yw=="/>
    </ext>
  </extLst>
</comments>
</file>

<file path=xl/sharedStrings.xml><?xml version="1.0" encoding="utf-8"?>
<sst xmlns="http://schemas.openxmlformats.org/spreadsheetml/2006/main" count="3052" uniqueCount="629">
  <si>
    <t>FICHA</t>
  </si>
  <si>
    <t>COMPETENCIA</t>
  </si>
  <si>
    <t>ESTABLECERLOSREQUERIMIENTOSDELAOT</t>
  </si>
  <si>
    <t>LUNES</t>
  </si>
  <si>
    <t>RESULTADO</t>
  </si>
  <si>
    <t xml:space="preserve">DEFINIR LOS RIESGOS TÉCNICOS Y FÍSICOS EN EL DESARROLLO DE LA ACTIVIDAD DE MANTENIMIENTO </t>
  </si>
  <si>
    <t>COMPROMISO ANTERIOR SESIÓN</t>
  </si>
  <si>
    <t>INSTRUCTOR</t>
  </si>
  <si>
    <t>REVISAR el trabajo de investigación de motores de inducción. Conseguir la ficha técnica fresa</t>
  </si>
  <si>
    <t>APRENDIZ</t>
  </si>
  <si>
    <t>ENTREGAR la información solicitada</t>
  </si>
  <si>
    <t xml:space="preserve">ACTIVIDAD A DESARROLLAR: </t>
  </si>
  <si>
    <t>FICHA TECNICA DE TORNO Y FRESA</t>
  </si>
  <si>
    <t>PLAN DE MANTENIMINETO DE ACUERDO CON EL FORMATO DE MANTUM</t>
  </si>
  <si>
    <t>plan de mantenimiento correas</t>
  </si>
  <si>
    <t>FESTIVO</t>
  </si>
  <si>
    <t>REQUISITOS DE SEGURIDAD.</t>
  </si>
  <si>
    <t>INSTRUCTOR:</t>
  </si>
  <si>
    <t>Contextualización de una ficha técnica</t>
  </si>
  <si>
    <t>Se trato tema plan de mantenimiento de poleas</t>
  </si>
  <si>
    <t>Se termino la actividad del plan de mantenimiento para correa conductora , conducida y cuñas.</t>
  </si>
  <si>
    <t>Se explica la GTC 45 y la NTC 450001</t>
  </si>
  <si>
    <t>APRENDIZ:</t>
  </si>
  <si>
    <t>Trabaja en el computador y adelanta los planes de mantenimeinto concernientes</t>
  </si>
  <si>
    <t>Se trabajo cn cuadro en excel de plan de mantenimiento</t>
  </si>
  <si>
    <t>Diligencio el plan de mantenimieto del sistema de transmisión por correa</t>
  </si>
  <si>
    <t>Comenzo a realizar la actividad, del plan de mantenimiento utilizando el procedimiento de montaje de corres</t>
  </si>
  <si>
    <t>COMPROMISO SIGUIENTE SESIÓN</t>
  </si>
  <si>
    <t>Subir los catalogos para trabajar trasnmisión de potencia poleas</t>
  </si>
  <si>
    <t>Empezar con las actividades para el mantenimiento del motor.</t>
  </si>
  <si>
    <t>Colocar al plan demantenimiento los requisitos de seguridad</t>
  </si>
  <si>
    <t>Revisa el avance del plan de mantenimiento involucrando las actividades del procedimiento</t>
  </si>
  <si>
    <t>leer los catalogos</t>
  </si>
  <si>
    <t>Diligenciar el plan de mantenimiento para el motor.</t>
  </si>
  <si>
    <t>Terminar de colocar las actividades del procedimiento de montaje de la correa</t>
  </si>
  <si>
    <t>EVIDENCIA</t>
  </si>
  <si>
    <t>Cuadro en excel</t>
  </si>
  <si>
    <t>cuadro en excel.</t>
  </si>
  <si>
    <t>MIERCOLES</t>
  </si>
  <si>
    <t>Se explica sobre el formato de ficha técnica de torno y fresa.</t>
  </si>
  <si>
    <t>SENNOVA</t>
  </si>
  <si>
    <t>PLAN DE MANTENIMIENTO POLEAS.</t>
  </si>
  <si>
    <t>PLAN DE MANTENIMIENTO MOTOR.</t>
  </si>
  <si>
    <t>CAPACITACIÓN</t>
  </si>
  <si>
    <t>REQUISITOS DE SEGURIDAD PARA LA IMPELEMTACIÓN Y ANALISIS DE PELIGROS.</t>
  </si>
  <si>
    <t>Visita a taller 27 para conocimeinto de toro y fresa</t>
  </si>
  <si>
    <t>se alimenta el plan de mantenimiento de acuerdo al formato mantum</t>
  </si>
  <si>
    <t>se realizo el pan de mantenimiento de maquinas para el profe oswaldo</t>
  </si>
  <si>
    <t>Envia Información para terminar el plan de mantenimiento de motores, reductores, sistemas eléctricos.</t>
  </si>
  <si>
    <t>Se trabaja el plan de mantenimiento con las actividades de montaje de polea</t>
  </si>
  <si>
    <t>Toma fotografias, termina la ficha técnica</t>
  </si>
  <si>
    <t>Realizo el plan de mantenimiento para 5 equipos</t>
  </si>
  <si>
    <t>Completar el cuadro para el plan de mantenimiento de motores y reductores, sistema electrico.</t>
  </si>
  <si>
    <t>Realiza plan de mantenimineto teniendo en cuenta los peligros y riesgos.</t>
  </si>
  <si>
    <t>Explicar sobre el torno y sus partes</t>
  </si>
  <si>
    <t>Entregar los demás catalogos electricos para estudio de los apredices.</t>
  </si>
  <si>
    <t>continuar con las correas</t>
  </si>
  <si>
    <t>Revisar el avance del trabajo.</t>
  </si>
  <si>
    <t>Realizar seguimiento para terminar el trabajo final de peligros y riesgos.</t>
  </si>
  <si>
    <t>Entregar el trabajo de rodamientos</t>
  </si>
  <si>
    <t>Comenzar con el plan de mantenimiento en el formato.</t>
  </si>
  <si>
    <t xml:space="preserve">Subir a la plataforma el documento en excel </t>
  </si>
  <si>
    <t>terminar el tema para completar el plan de mantenimineto de acuerdo con la seguridad.</t>
  </si>
  <si>
    <t>Terminar el cuadro de las actividades de mantenimineto</t>
  </si>
  <si>
    <t>hoja en excel plan de mantnimierto poleas</t>
  </si>
  <si>
    <t>ORGANIZARLASACTIVIDADES</t>
  </si>
  <si>
    <t>OA1</t>
  </si>
  <si>
    <t>empezar la sesión sobre el plan de mantenimiento</t>
  </si>
  <si>
    <t>ALIMENTAR EL PLAN DE MANTENIMIENTO</t>
  </si>
  <si>
    <t>Orientar la formación sobre el plan de mantenimiento.</t>
  </si>
  <si>
    <t>ORDEN DE TRABAJO, VARIABLES  DE CONTROL</t>
  </si>
  <si>
    <t>CIERRE  DE COMPETENCIA</t>
  </si>
  <si>
    <t>Se orienta en el CMMS sobre la forma de llenar el plan de mantenimiento.</t>
  </si>
  <si>
    <t>Se explica la generación de las variables en las actividades de mantenimiento</t>
  </si>
  <si>
    <t>Alimento los datos de plan de matenimiento del torno en el CMMS</t>
  </si>
  <si>
    <t>Alimenta las fichas técnicas del equipo de trabajo</t>
  </si>
  <si>
    <t>Explicar sobre el plan de mantenimiento</t>
  </si>
  <si>
    <t>Explicar como generar las actividades de mantenimiento con variables.</t>
  </si>
  <si>
    <t>Resolver dudas de la ficha técnica</t>
  </si>
  <si>
    <t>continuar la alimentación del CMMS</t>
  </si>
  <si>
    <t>enviar las tablas de personal, activos, componentes y partes.</t>
  </si>
  <si>
    <t>Complementar la ficha t´cnica</t>
  </si>
  <si>
    <t xml:space="preserve">Impresión PDF de </t>
  </si>
  <si>
    <t>MARTES</t>
  </si>
  <si>
    <t>orden de trabajo en el MANTUM</t>
  </si>
  <si>
    <t>CAPACITACION EN SENOVA</t>
  </si>
  <si>
    <t>FICHA TECNICA</t>
  </si>
  <si>
    <t>Explica la información necesaria para crear la o.t</t>
  </si>
  <si>
    <t>CAPACITACIÓN EN SENOVA</t>
  </si>
  <si>
    <t>cierre de competencia</t>
  </si>
  <si>
    <t>Alimenta la inforación de los equipos y genera o.t</t>
  </si>
  <si>
    <t>Envio de evidencia</t>
  </si>
  <si>
    <t>revisar la información del CMMS</t>
  </si>
  <si>
    <t>CIERRE DE COMPETENCIA</t>
  </si>
  <si>
    <t>Generar las tablas de personal.equipos y plan</t>
  </si>
  <si>
    <t>enviar las tablas de personal, activos, componentes y partes. Complementar el plan de mantenimiento de los tornos</t>
  </si>
  <si>
    <t>COMENTARIO</t>
  </si>
  <si>
    <t>FICHA TECNICA EN BLACK BOARD,</t>
  </si>
  <si>
    <t>CONTROLAR LAS ACTIVIDADES DE MANTENIMIENTO</t>
  </si>
  <si>
    <t>preparar los documentos de presupuesto.</t>
  </si>
  <si>
    <t>entregar el grafico en excel de mantenimiento y auditoria de mantenimiento</t>
  </si>
  <si>
    <t>Presupuesto de mantenimiento</t>
  </si>
  <si>
    <t>COSTOS Y PRESUPUESTOS</t>
  </si>
  <si>
    <t>INDICADORES</t>
  </si>
  <si>
    <t>CIERRRE DE COMPETENCIA</t>
  </si>
  <si>
    <t xml:space="preserve">explica las caracteisticas del presupuesto, </t>
  </si>
  <si>
    <t>leer sobre presupuesto</t>
  </si>
  <si>
    <t>Verificar las actividad de auditorias</t>
  </si>
  <si>
    <t>REVISAR EL TRABAJO DE AUDITORIA</t>
  </si>
  <si>
    <t>Entregar en la plataforma el informe de auditoria</t>
  </si>
  <si>
    <t>ENTREGAR EL FORMATO EN EXCEL DE PRESUPUESTO</t>
  </si>
  <si>
    <t>ARCHIVO DE INDICADORES</t>
  </si>
  <si>
    <t>VIERNES</t>
  </si>
  <si>
    <t>Explicar tema de presupuesto de mantenimiento</t>
  </si>
  <si>
    <t>REVISAR Y EXPLICAR EL PRESUPUESTO</t>
  </si>
  <si>
    <t>Revisar la entrega en excel del formato de presupuesto.</t>
  </si>
  <si>
    <t>Trabajar en el desarrollo del formato de presupuesto</t>
  </si>
  <si>
    <t>Entregar el formato de presupuesto.</t>
  </si>
  <si>
    <t>ESTABLECER LOS REQUERIMIENTOS PARA LA ORDEN DE TRABAJO</t>
  </si>
  <si>
    <t>JUEVES</t>
  </si>
  <si>
    <t>Preparar los formatos  para Realizar  el RCM, 
Se visito el show room.</t>
  </si>
  <si>
    <t>Entregar el trabajo sobre los tipos de mantenimiento</t>
  </si>
  <si>
    <t>PLAN DE MANTENIMIENTO</t>
  </si>
  <si>
    <t>Epxlicar las 9s, Lean Process, Pokeyoke, Jidoka, SMED, Benchmarking, Balanced scored card, Value stream  maping, Six sigma belt, Suply chain.</t>
  </si>
  <si>
    <t>FORMATO EN EXCEL PARA EL PLAN DE MANTENIMIENTO.</t>
  </si>
  <si>
    <t>CAPACITACION.</t>
  </si>
  <si>
    <t>Instructivos para diligenciar F.T</t>
  </si>
  <si>
    <t>Explicar el plan de mantenimiento de acuerdo a mantum</t>
  </si>
  <si>
    <t>Apoyar al aprendiz y explicar consideraciones</t>
  </si>
  <si>
    <t>capacitación</t>
  </si>
  <si>
    <t>Alimentar el plan de mantenimiento manual.</t>
  </si>
  <si>
    <t>terminar el instructivo</t>
  </si>
  <si>
    <t>relizar instructivo de la ficha técica</t>
  </si>
  <si>
    <t>Revisar el trabajo sobre los tipos de mantenimiento</t>
  </si>
  <si>
    <t>TERMINAR LA SESION DE MEJORA CONTINUA</t>
  </si>
  <si>
    <t>explicar el formato en excel de el plan de manteimiento</t>
  </si>
  <si>
    <t>Terminar el informe de definiciones</t>
  </si>
  <si>
    <t>TERMINAR EL CUADRO EN EXCEL DE MEJORA CONTINUA</t>
  </si>
  <si>
    <t xml:space="preserve">Entregar el instructivo </t>
  </si>
  <si>
    <t>Terminar Instructivo de la ficha técnica</t>
  </si>
  <si>
    <t>ENTREGA DE CUADRO EN EXCEL</t>
  </si>
  <si>
    <t>Instructivo</t>
  </si>
  <si>
    <t>ELEMENTOS DEL LENA MANUFACTURING LEAN MANUFACTURING , O.E.E. , INDICADORES DE PRODUCCIÓN, TIPOS DE PRODUCCIÓN, TIPOS DE PERDIDA DE PRODUCCIÓN, LEAD TIMES(Muri :Sobrecargas, exceso y cuellos de botella), DEAD TIME (Mura), Desperdicios de producción(Mudas ),</t>
  </si>
  <si>
    <t>EXPLICAR SOBRE LOS ELEMENTOS DE MANUFACTURA ESBELTA</t>
  </si>
  <si>
    <t>se entrego la o.t de mantum para realizar el instructivo de diligenciamiento.</t>
  </si>
  <si>
    <t>FICHA TÉCNICA</t>
  </si>
  <si>
    <t>Se explico sobre el OEE, tipos de desperdicios</t>
  </si>
  <si>
    <t>se explica el instructivo para la O:T</t>
  </si>
  <si>
    <t>explicar el formato de la ficha ténica</t>
  </si>
  <si>
    <t>Adelanta informe de los elementos del Lean amnufacturing</t>
  </si>
  <si>
    <t>Realiza el instructivo</t>
  </si>
  <si>
    <t>desarrollar instructivo de la ficha técnica</t>
  </si>
  <si>
    <t>Revisar el trabajo de manufactura esbeta.</t>
  </si>
  <si>
    <t>Revisar entrega de el insructivo  de la O.T</t>
  </si>
  <si>
    <t>Enviar el formato de la ficha técnica de mantum paa realziar instructivo</t>
  </si>
  <si>
    <t>revisar</t>
  </si>
  <si>
    <t xml:space="preserve">Teerminar el informe con las definiciones </t>
  </si>
  <si>
    <t>Terminar el trabajo de las definiciones de manufactura esbelta.</t>
  </si>
  <si>
    <t>Terminar el instructivo de la O.T</t>
  </si>
  <si>
    <t>Realizar el instructivo para llenar la ficha técnica.</t>
  </si>
  <si>
    <t>instructivo</t>
  </si>
  <si>
    <t>SABADO</t>
  </si>
  <si>
    <t>Se realizó contextualización en excel sobre como realizar el plan de mantenimiento, listas desplegables,</t>
  </si>
  <si>
    <t>Realizo en excel el formato de plan de mantenimiento.</t>
  </si>
  <si>
    <t xml:space="preserve"> PLAN DE MANTENIMIENTO EN EXCEL</t>
  </si>
  <si>
    <t>EXPLICAR COMO INGRESAR A MANTUM E INGRESAR EL PLAN DE MANTENIMIENTO A MANTUM</t>
  </si>
  <si>
    <t>Alimentar el plan de matto en el CMMS</t>
  </si>
  <si>
    <t>GENERACIÓN DE O.T EN MANTUM</t>
  </si>
  <si>
    <t>GENRACIÓN DE VARIABLES.</t>
  </si>
  <si>
    <t>Se orienta la alimentación del planes de mantenimiento en mantum</t>
  </si>
  <si>
    <t>Alimenta el plan de mantenimiento.</t>
  </si>
  <si>
    <t>Empezar con la contextualización del cmms</t>
  </si>
  <si>
    <t>Verificar el plan de mantenimiento en mantum</t>
  </si>
  <si>
    <t>Seguir alimetando datos a Mantum de la ficha técnica y la O.T.</t>
  </si>
  <si>
    <t>Entregar el excel con el plan de mtto.</t>
  </si>
  <si>
    <t>exponer el plan de mantenimiento.</t>
  </si>
  <si>
    <t>Generar la O.T en el software de manteimiento Mantum.</t>
  </si>
  <si>
    <t>GENERACIÓN DE VARIABLES.</t>
  </si>
  <si>
    <t>Se explica el plan de mantenimiento en excel, video de mantenimiento 3.0 y femsa</t>
  </si>
  <si>
    <t>Revisar elplan de mantenimiento y se oriento  instalacion locativa proceso, equipos.</t>
  </si>
  <si>
    <t xml:space="preserve">Se  explico  como reaizar la O.T. </t>
  </si>
  <si>
    <t>Comienza a elaborar el plan de mantenimiento para un sistema</t>
  </si>
  <si>
    <t>Elaborar el plan de manteniminto.</t>
  </si>
  <si>
    <t>enviaron a la plataforma blckboard la O.T y el Plan de mantenimiento</t>
  </si>
  <si>
    <t xml:space="preserve">Revisar el plan de mantenimineto </t>
  </si>
  <si>
    <t>Preparar variables, orientar la alliemtnación de sistemas, componenete y piezas.</t>
  </si>
  <si>
    <t>Revisar el plan de mantenimiento en excel, Solución de dudas.</t>
  </si>
  <si>
    <t>revisar las Ordenes de trabajo</t>
  </si>
  <si>
    <t>Entregar el plan de mantenimiento para un sistema para entregarlo en el blackboard</t>
  </si>
  <si>
    <t xml:space="preserve">Entregar el plan de mtto para alimentar sistemas, componentes y </t>
  </si>
  <si>
    <t>Entregar el plan de mtto en excel.</t>
  </si>
  <si>
    <t>PLAN DE MANTENIMIENTO EN MANTUM</t>
  </si>
  <si>
    <t>CONTROLARLASACTIVIDADES</t>
  </si>
  <si>
    <t>ESTABLECER TÉCNICAMENTE LAS VARIABLES DE CONTROL DE MANTENIMIENTO.</t>
  </si>
  <si>
    <t>REALIZAR ESTRATEGIAS PARA OPTIMIZAR LAS ACCIONES DE MANTENIMIENTO DE ACUERDO CON LAS POLÍTICAS DE LA EMPRESA.</t>
  </si>
  <si>
    <t>INDUCCIÓN</t>
  </si>
  <si>
    <t>TEMA</t>
  </si>
  <si>
    <t>2.CA- Ciclo y estructura de mantenimiento.</t>
  </si>
  <si>
    <t xml:space="preserve">10.CA- KPI (Key Performance Indicators) Indicadores </t>
  </si>
  <si>
    <t>9.CA- Auditorias, interventorías, control de calidad y supervisión en mantenimiento 
(concepto, clases, tipos aplicación).</t>
  </si>
  <si>
    <t xml:space="preserve"> 6.CA- Gestión de costos y presupuestos en mantenimiento, conceptos, clases, tipos.</t>
  </si>
  <si>
    <t>ACTIVIDAD INSTRUCTOR:</t>
  </si>
  <si>
    <t>Explica y realiza la contextualización</t>
  </si>
  <si>
    <t>Contextualización de indicadores</t>
  </si>
  <si>
    <t>Se oriento indicadores de clase mundial</t>
  </si>
  <si>
    <t>Se presentaron las plantllas de auditoria</t>
  </si>
  <si>
    <t>se orienta y explica sobre los costos de mantenimiento</t>
  </si>
  <si>
    <t>ACTIVIDAD APRENDIZ:</t>
  </si>
  <si>
    <t>Realiza la asimilación de la información</t>
  </si>
  <si>
    <t>desarrollo de la guía de formación.</t>
  </si>
  <si>
    <t>Realizaron el desarrollo de la guía de aprendizaje</t>
  </si>
  <si>
    <t>Desarrollaron las plantillas</t>
  </si>
  <si>
    <t>Desarrolla actividad de costos</t>
  </si>
  <si>
    <t>Revisar la información sobre el ciclo y estrutura de mantenimiento.</t>
  </si>
  <si>
    <t>Iniciar con indicadores de gestión</t>
  </si>
  <si>
    <t>Revisar la entrega de la evidencia</t>
  </si>
  <si>
    <t>Continuar con la explicaión de las plantillas</t>
  </si>
  <si>
    <t>Orientar el tema  de presupuesto y costos</t>
  </si>
  <si>
    <t>desarrollar la evidencia de indicadores</t>
  </si>
  <si>
    <t>Terminar la guía de indicadores de gestión</t>
  </si>
  <si>
    <t>Seguir desarollando las plantillas</t>
  </si>
  <si>
    <t>Desarrollar plantilla de costos y presupuestos</t>
  </si>
  <si>
    <t>Cuadro en excel con el ciclo y estructura de mantenimiento</t>
  </si>
  <si>
    <t xml:space="preserve">Documento con el desarrollo de la guia de auditoria </t>
  </si>
  <si>
    <t>PLANTILLA DESARROLLADA CON LA AUDITORIA</t>
  </si>
  <si>
    <t>PLANTILLA DESARROLLADA D COSTOS Y PRESUPUESTOS</t>
  </si>
  <si>
    <t>Ciclo y estructura en mantenimiento</t>
  </si>
  <si>
    <t>Finalización de competecia</t>
  </si>
  <si>
    <t>Contextualizar la información, solucionar dudas</t>
  </si>
  <si>
    <t>Se orienta  indicadores de gestión, kpi</t>
  </si>
  <si>
    <t>Revisar la entrega del desarrollo de la guia de indicadores</t>
  </si>
  <si>
    <t>adelantar el informe pertinente.</t>
  </si>
  <si>
    <t>desarrollo de la  guía, indicadores</t>
  </si>
  <si>
    <t>Colocar el desarrollo de la evidencia en la plataforma</t>
  </si>
  <si>
    <t>Terminar el desarrollo de las plantillas.</t>
  </si>
  <si>
    <t>Empezar con auditoria de mantenimiento</t>
  </si>
  <si>
    <t>Orientar el tema de presupuestos y costos</t>
  </si>
  <si>
    <t xml:space="preserve">evaluar las evidencias y colocar los juicios evaluativos </t>
  </si>
  <si>
    <t>Terminar y entregar el cuadro en excel sobre el ciclo de mantenimiento y estructura</t>
  </si>
  <si>
    <t>Adelantar la guia para terminar la evidencia</t>
  </si>
  <si>
    <t>Enviar la evidencia de indicadores</t>
  </si>
  <si>
    <t>Desarrollar la plantilla de cost y presupuesto.</t>
  </si>
  <si>
    <t>Dearrollar planes de mejoramiento.</t>
  </si>
  <si>
    <t>EMPLEAR EL SOFTWARE DE MANTENIMIENTO PARA GENERAR LA ORDEN DE TRABAJO ACORDE A LAS NECESIDADES DE MANTENIMIENTO DE LA EMPRESA.</t>
  </si>
  <si>
    <t>ALIMENTAR LAS BASES DE DATOS SOBRE MAQUINARIA, REPUESTOS, HERRAMIENTAS, E INSUMOS REQUERIDOS POR EL DEPARTAMENTO DE MANTENIMIENTO</t>
  </si>
  <si>
    <t>2.0A- ERP, CMMS, CRM</t>
  </si>
  <si>
    <t>4.OA- Contexto: Instalaciones 
Módulos: instalaciones locativas y de procesos</t>
  </si>
  <si>
    <t>Contextualización del software y explicación guía 1</t>
  </si>
  <si>
    <t>Se orienta  sobre el modulo de personal</t>
  </si>
  <si>
    <t>Contextualización</t>
  </si>
  <si>
    <t>Se contextualizo el procedimiento para alimentar las instalaciones y procesos</t>
  </si>
  <si>
    <t>Asimilación de la información e inicio de desarrollo de la guía</t>
  </si>
  <si>
    <t>Alimenta la información del módulo de personal.</t>
  </si>
  <si>
    <t>desarrolllo de diagrama de flujo instalalciones.</t>
  </si>
  <si>
    <t>Alimenta en el software de mantenimiento las isntalaciones y procesos.</t>
  </si>
  <si>
    <t>preparar la explicación de Erp, CMMS,CRM</t>
  </si>
  <si>
    <t>Contextualizar el instalciones locativas y de procesos.</t>
  </si>
  <si>
    <t>Contextualizar  los módulos de acivos y plan de mantenimiento</t>
  </si>
  <si>
    <t>Alimentar la base de datos de sistemas, piezas y partes</t>
  </si>
  <si>
    <t>Adelantar el punto 1 de la guía</t>
  </si>
  <si>
    <t>Comenzar a alimentar los datos de de instalaciones</t>
  </si>
  <si>
    <t>realizar el diagrama de flujo</t>
  </si>
  <si>
    <t>Trabajo escrito de la guía 1</t>
  </si>
  <si>
    <t>Reporte en excel de elpersonal</t>
  </si>
  <si>
    <t>Diagrama de flujo</t>
  </si>
  <si>
    <t>Reporte en excel de instalaciones y procesos</t>
  </si>
  <si>
    <t>Reporte en excel de instalaciones</t>
  </si>
  <si>
    <t>orientar el desarrollo de la guía 1</t>
  </si>
  <si>
    <t>Contextualizar el módulo de equipos y plan de mantenimiento</t>
  </si>
  <si>
    <t>Orienta el proceso para alimentar los componentes y partes</t>
  </si>
  <si>
    <t>Desarrollar la guía 1 en un trabajo escrito con normas</t>
  </si>
  <si>
    <t>Alimenta en el software de mantenimiento los componentes y partes.</t>
  </si>
  <si>
    <t>MODULO DE PERSONAL</t>
  </si>
  <si>
    <t>Orientar la alimentación en el software en instalaciones de proceso y locativas</t>
  </si>
  <si>
    <t>Orientar las actividades para alimentar las actividades de mantenimiento y solicitud de servicio</t>
  </si>
  <si>
    <t xml:space="preserve">Entregar </t>
  </si>
  <si>
    <t>Alimentar los datos respectivos</t>
  </si>
  <si>
    <t>alimentar la base de datos en el software.</t>
  </si>
  <si>
    <t>Alimentar las actividades de mantenimiento</t>
  </si>
  <si>
    <t>Reporte en excel de partes y piezas</t>
  </si>
  <si>
    <t>ESTABLECERLASACTIVIDAESTACTICAS</t>
  </si>
  <si>
    <t>ELABORAR EL MANUAL DE FUNCIONAMIENTO DEL DEPARTAMENTO DE MANTENIMIENTO DE ACUERDO CON LAS ACTIVIDADES A REALIZAR Y SU PROYECCIÓN</t>
  </si>
  <si>
    <t>Orientar  el desarrollo del manual de mantenimieto</t>
  </si>
  <si>
    <t>Desarrollar la misión, visión, objetivos del manual de mantenimiento</t>
  </si>
  <si>
    <t>MISION, VISIÓN, OBJETIVOS DEL DEPARTAMENTO DE MTTO</t>
  </si>
  <si>
    <t>Organigrama del dpto, funciones y cargos del departamento</t>
  </si>
  <si>
    <t>8.A.T.- PLANES ESTRATEGICOS</t>
  </si>
  <si>
    <t>6.A.T.- INSTRUCTIVOS</t>
  </si>
  <si>
    <t>Contextualización del tema</t>
  </si>
  <si>
    <t>Contextualizar sobre los perfiles, funciones y cargos</t>
  </si>
  <si>
    <t>Contxtualizar componentes de mapa de proceso, diagrama de Flujo.</t>
  </si>
  <si>
    <t>Se oriento sobre el instructivo de codificación de equipos</t>
  </si>
  <si>
    <t>Desarolla la guia para el desarrollo de la misión, visión</t>
  </si>
  <si>
    <t>Completar en el manual la información solicitada</t>
  </si>
  <si>
    <t>Desarrollar la actividad de  mapa de proceso y diagrama de flujo de mttos pcorrectivos y preventivo.</t>
  </si>
  <si>
    <t>Realiza la codificación de equipos del ambiente 20, 27 y30</t>
  </si>
  <si>
    <t>Contextualizar eltema de funciones, cargos y perfiles, responsabilidades</t>
  </si>
  <si>
    <t>Apoyar el desarrollo del mapa de proceso</t>
  </si>
  <si>
    <t>Realizar procedimiento e instructivos codificación</t>
  </si>
  <si>
    <t>Adelantar el tema corespondiente</t>
  </si>
  <si>
    <t>Desarrollar la actividad del mapa de proceso</t>
  </si>
  <si>
    <t>Raliar procedimiento e instructivos codificación</t>
  </si>
  <si>
    <t>Manual de mantenimiento con la misión, visión, objetivos.</t>
  </si>
  <si>
    <t>Manual de mantnimiento con oragnigrama, perfiles y responsabilidades</t>
  </si>
  <si>
    <t>ARCHIVO EN EXCEL CON LISTA DE MAQUIAS CODIFICADAS.</t>
  </si>
  <si>
    <t>7.A.T.- ORGANIGRAMA (CARGOS,  FUNCIONES, RESPONSABILIDADES)</t>
  </si>
  <si>
    <t>Orientar la formación de Misión, visión, objetivos</t>
  </si>
  <si>
    <t>revisar el desaroollo de la actividad</t>
  </si>
  <si>
    <t>Explica sistema de codificación de los componentes y partes del torno</t>
  </si>
  <si>
    <t>Desarrollar la misión, visión, objetivos del dto de mmto</t>
  </si>
  <si>
    <t>Entregar la atividad de mapa de proceso y  digrama de flujo de mantenimiento.</t>
  </si>
  <si>
    <t>Codifica los componentes y partes el sistema mecánico del plan de mantenimiento torno.</t>
  </si>
  <si>
    <t xml:space="preserve">Empezar con la orientación de Organigrama, funciones </t>
  </si>
  <si>
    <t>contextualiar el mapa de proceso.</t>
  </si>
  <si>
    <t>Preparar procedimientos e instructivos</t>
  </si>
  <si>
    <t>Orientar la activiad de revisión del manual de mantenimiento</t>
  </si>
  <si>
    <t>Desarollar el organigrama.</t>
  </si>
  <si>
    <t>Entregar mediante la plataforma el desarrollo de funciones, perfilesy cargos</t>
  </si>
  <si>
    <t>Realizar los procedimientos necesarios</t>
  </si>
  <si>
    <t>Completar el manual de mantenimiento con la matirz de codificación de los componenetes y partes</t>
  </si>
  <si>
    <t>Manual de mantenimiento con mapa de proceso y diagrama de flujo de mtto correctivo y preventivo</t>
  </si>
  <si>
    <t>ARCHIVO EN EXCEL CON PLAN DE MANTENIMIENTO TORNO CODIFICADO</t>
  </si>
  <si>
    <t>IDENTIFICAR RECURSOS PARA EL MANTENIMIENTO DE ACUERDO CON LA ORDEN DE TRABAJO.</t>
  </si>
  <si>
    <t>ORIENTAR LA FORMACIÓN FICHA TÉCNNICA</t>
  </si>
  <si>
    <t>Realizar la activida del instructivo de la ficha ténica</t>
  </si>
  <si>
    <t>3.ER-Documentación de mantenimiento (aplicación, Procedimiento, instructivos)</t>
  </si>
  <si>
    <t xml:space="preserve">5.ER- Plan de mantenimiento: conceptos, </t>
  </si>
  <si>
    <t>6.ER- tipos de mantenimiento, diagrama PErT</t>
  </si>
  <si>
    <t>8.ER- Plan y programa de mantenimiento</t>
  </si>
  <si>
    <t>Conextualizar sobre el plan de mantenimiento</t>
  </si>
  <si>
    <t>Se oriente sobre la planeación d pert, cpm, diagrama de gantt</t>
  </si>
  <si>
    <t>Orientar y exlicar cuadro en excel sobre el plan de mantenimiento torno</t>
  </si>
  <si>
    <t>realizar el instrutivo de la ficha técnica</t>
  </si>
  <si>
    <t>Revizar el  formato en acompañamiento del instructor.</t>
  </si>
  <si>
    <t>Realiza el diagrama de gantt en project</t>
  </si>
  <si>
    <t>completa plan de mantenimiento Torno</t>
  </si>
  <si>
    <t>orientar lA FORMACIÓN FICHA TÉCnica</t>
  </si>
  <si>
    <t>Eplicar el formato para  el plan de mantenimiento</t>
  </si>
  <si>
    <t>orientar pert y cpm</t>
  </si>
  <si>
    <t>Iniciar la contextualiación del software Mantum</t>
  </si>
  <si>
    <t>Desarrolar instructivo de ficha técnica.</t>
  </si>
  <si>
    <t>Complementar el fomato y conmenzar con el diligencialiento.</t>
  </si>
  <si>
    <t>desarrollar ejercicios</t>
  </si>
  <si>
    <t xml:space="preserve">Ingeso del aprendiz al mantum, creación de personal, </t>
  </si>
  <si>
    <t>INSTRUCTIVO DE LA FICHA TECNICA</t>
  </si>
  <si>
    <t>Formato de plan de trabajo  diligenciado</t>
  </si>
  <si>
    <t>diagrama pert  de los ejercicios</t>
  </si>
  <si>
    <t>9.ER- software de mantenimiento</t>
  </si>
  <si>
    <t>Se orienta  sobre la planeación del diagrama de pert y CPM</t>
  </si>
  <si>
    <t>Orienta el proceso para alimentar instalaciones y procesos</t>
  </si>
  <si>
    <t>realiza el diagrama de pert y cpm</t>
  </si>
  <si>
    <t>alimenta instalaciones y procesos en el software</t>
  </si>
  <si>
    <t xml:space="preserve">Revisar el instructivo </t>
  </si>
  <si>
    <t>Explicar el formato con el sistema de potencia del torno</t>
  </si>
  <si>
    <t>revisar el desarrollo de  la guía de Pert y CPM</t>
  </si>
  <si>
    <t>Orientar alimentacion de sistema, componentes y partes en el mantum.</t>
  </si>
  <si>
    <t>Entregar el instructivo en la plataforma</t>
  </si>
  <si>
    <t>Desarrollar el ejercicio de PERT</t>
  </si>
  <si>
    <t>Alimenta sistemas, componentes y partes en el mantum.</t>
  </si>
  <si>
    <t>DOCUMENTO CON INSTRUCTIVO DE LA FICHA TÉCNICA.</t>
  </si>
  <si>
    <t>Diagrama pert y cpm de los ejercicios</t>
  </si>
  <si>
    <t>Se orienta el tema relacionado con el instructivo de la ficha ´técnica</t>
  </si>
  <si>
    <t>Se explico como diligencia formato de plan de trabajo con sistema de potencia</t>
  </si>
  <si>
    <t>Revisar la entrega del diagrama PERT y CPM</t>
  </si>
  <si>
    <t>Acompañamiento en inducción a la etapa productiva</t>
  </si>
  <si>
    <t>Terminar el instructivo</t>
  </si>
  <si>
    <t>Desarrollar la actividad de PERT Y CPM</t>
  </si>
  <si>
    <t>Atender inducción a la etapa pproductiva</t>
  </si>
  <si>
    <t>Empezar con la alimentación del CMMS MANTUM</t>
  </si>
  <si>
    <t>Orientar en el sistema alimentación de actividades de mantenimiento.</t>
  </si>
  <si>
    <t>Diligenciar formato adecuadamente.</t>
  </si>
  <si>
    <t>Desarrollar l actividad de PERT y CPM</t>
  </si>
  <si>
    <t>Alimentar en el mantum las actividades de mantenimiento.</t>
  </si>
  <si>
    <t>archivo en Excel con los diagramas PERT y CPM</t>
  </si>
  <si>
    <t>secontextualiza orden de trabajo</t>
  </si>
  <si>
    <t>Se explico como diligencia formato de plan de trabajo con sistema de refrigeración y variación de velocidad.</t>
  </si>
  <si>
    <t>Orientar el desarrollo del modulo de personal  en el CMMS</t>
  </si>
  <si>
    <t>Orienta la alimentación de actividades de mantenimiento del torno en el softwarw mantum</t>
  </si>
  <si>
    <t>Desarollar la actividad de instructivo o.t</t>
  </si>
  <si>
    <t>Alimentar el CMMS</t>
  </si>
  <si>
    <t>Alimenta las actividades de mantenimiento en el Mantum</t>
  </si>
  <si>
    <t>Revisar la entrega de ll instructivo de la ficha técnica y la O.T.</t>
  </si>
  <si>
    <t>Crear usuario y contraseña en software</t>
  </si>
  <si>
    <t>Orientar la genearción de solicitudes de servicio</t>
  </si>
  <si>
    <t>entregar el instructivo de la ficha técnica</t>
  </si>
  <si>
    <t>Alimentar personal.</t>
  </si>
  <si>
    <t>Desarrollar la atividad propuesta de acuerdo con el manual de mantenmiento.</t>
  </si>
  <si>
    <t xml:space="preserve">Generar solicitudades des servicio </t>
  </si>
  <si>
    <t>INSTRUCTIVOS DE L AFICHA TECNICA Y ORDEN DE TRABAJO</t>
  </si>
  <si>
    <t>Entregar el formato de plan de trabajo diligenciado.</t>
  </si>
  <si>
    <t>Repote en excel de las ficha técnica del equipo.</t>
  </si>
  <si>
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CENTRO METALMECANICO                                                                                                                                                                                                                                                                                                                                                                                         
PROCEDIMIENTO EJECUCIÓN DE LA  FORMACIÓN PROFESIONAL INTEGRAL       
  LISTADO DE ASISTENCIA APRENDICES Y PLAN DE TRABAJO CONCERTADO CON LOS APRENDICES </t>
  </si>
  <si>
    <t>LISTA DE ASISTENCIA</t>
  </si>
  <si>
    <t>PLAN DE TRABAJO CONCERTADO CON LOS APRENDICES</t>
  </si>
  <si>
    <t xml:space="preserve">AREA: </t>
  </si>
  <si>
    <t>EVIDENCIAS</t>
  </si>
  <si>
    <t xml:space="preserve">INSTRUCTOR: </t>
  </si>
  <si>
    <t>TRIMESTRE ACADÉMICO:</t>
  </si>
  <si>
    <t>C</t>
  </si>
  <si>
    <t>D</t>
  </si>
  <si>
    <t>P</t>
  </si>
  <si>
    <t xml:space="preserve">PROGRAMA DE FORMACIÓN: </t>
  </si>
  <si>
    <t>FECHA DE INICIO CALENDARIO :</t>
  </si>
  <si>
    <t>FECHA DE TERMINACIÓN CALENDARIO:</t>
  </si>
  <si>
    <t>COMPETENCIA  / RESULTADO DE APRENDIZAJE</t>
  </si>
  <si>
    <t>No. FICHA</t>
  </si>
  <si>
    <t>Fecha de entrega</t>
  </si>
  <si>
    <t>JORNADA</t>
  </si>
  <si>
    <t>DIURNA</t>
  </si>
  <si>
    <t>Forma de entrega</t>
  </si>
  <si>
    <t>Digital</t>
  </si>
  <si>
    <t>Físico</t>
  </si>
  <si>
    <t>ITEM</t>
  </si>
  <si>
    <t>NÚMERO DE IDENTIFICACIÓN</t>
  </si>
  <si>
    <t>NOMBRES</t>
  </si>
  <si>
    <t>APELLIDOS</t>
  </si>
  <si>
    <t>ESTADO DEL APRENDIZ</t>
  </si>
  <si>
    <t xml:space="preserve">SERVICIO NACIONAL DE APRENDIZAJE SENA                                                                                                                                                                                                                                                                                                                                                                                                      
   CENTRO METALMECANICO                                                                                                                                                                                                                                                                                                                                                                                         
PROCEDIMIENTO EJECUCIÓN DE LA  FORMACIÓN PROFESIONAL INTEGRAL       
  LISTADO DE ASISTENCIA APRENDICES Y PLAN DE TRABAJO CONCERTADO CON LOS APRENDICES </t>
  </si>
  <si>
    <t>ORGANIZAR LAS ACTIVIDADES DE MANTENIMIENTO</t>
  </si>
  <si>
    <t>PLAN DE TRABAJO CONCERTADO</t>
  </si>
  <si>
    <t>MANTENIMIENTO</t>
  </si>
  <si>
    <t>APROBÓ</t>
  </si>
  <si>
    <t>TEMAS</t>
  </si>
  <si>
    <t>JAIME OSWALDO HERNANDEZ</t>
  </si>
  <si>
    <t>PRIMERO</t>
  </si>
  <si>
    <t>SI</t>
  </si>
  <si>
    <t>NO</t>
  </si>
  <si>
    <t>MANTENIMIENTO MECÁNICO INDUSTRIAL</t>
  </si>
  <si>
    <t>X</t>
  </si>
  <si>
    <t>.1829097</t>
  </si>
  <si>
    <t>x</t>
  </si>
  <si>
    <t>NOMBRE Y APELLIDOS DEL APRENDIZ</t>
  </si>
  <si>
    <t>FEBRERO</t>
  </si>
  <si>
    <t>MARZO</t>
  </si>
  <si>
    <t>ABRIL</t>
  </si>
  <si>
    <t>Entregó</t>
  </si>
  <si>
    <t>06 a 10</t>
  </si>
  <si>
    <t>6 a 10</t>
  </si>
  <si>
    <t>Si</t>
  </si>
  <si>
    <t>No</t>
  </si>
  <si>
    <t xml:space="preserve">CONVENCIONES            A: Asistencia    I: Inasistencia sin excusa     I S: Inasistencia sin excusa registrada en Sofía Plus    I E: Inasistencia con excusa    I E S Inasistencia con excusa registrada en Sofía Plus     </t>
  </si>
  <si>
    <t xml:space="preserve">CONVENCIONES                C: Conocimento     D: Desempeño     P: Producto       D/M/A: Dia/Mes/Año     </t>
  </si>
  <si>
    <t>Ponderado de evidencias</t>
  </si>
  <si>
    <t>EXPOSICION</t>
  </si>
  <si>
    <t>PARCIALES</t>
  </si>
  <si>
    <t>10+10+10+20</t>
  </si>
  <si>
    <t>PORTAFOLIO</t>
  </si>
  <si>
    <t>Ejerciciopráctico
trabajo en word</t>
  </si>
  <si>
    <t>TOTAL</t>
  </si>
  <si>
    <t>Se aprueba con el 80%</t>
  </si>
  <si>
    <t>PLAN DE TABAJO CONCERTADO CON LO APRENDICES</t>
  </si>
  <si>
    <t>LEAN MANUFACTURING , O.E.E. , INDICADORES DE PRODUCCIÓN, TIPOS DE PRODUCCIÓN, TIPOS DE PERDIDA SISTEMAS PRODUCTIVOS ( Materiale y energia, de rendimiento en equipos, de rendimientos de mano de obra) , LEAD TIMES(Muri :Sobrecargas, exceso y cuellos de botella), DEAD TIME (Mura), Desperdicios O despilfarros de producción(Mudas ),</t>
  </si>
  <si>
    <t>Kaizen( Definición, implementación, estructura, Herramientas (Cusa-Efecto, diagrama Hombre- Máquina, Diagrama de GANT) , Lean Proces, metodologia de las 5S(implementación, estructura), Pokeyoke, Jidoka, SMED, Benchmarking, Balanced score Card, Kanban Boards, VAlue stream MApping, six sigma belt, hoshin-Kanri, supply Chain, gemba</t>
  </si>
  <si>
    <t>Metodología de análisis de Fallas (What  if analysis, Hazar and operability Analysis HAZOP, FTA Fault Tree Analisys, FMEA Failure Modes and effects Analisis,  5w-2h,</t>
  </si>
  <si>
    <t>HERRAMIENTAS DE CALIDAD : Digrama de Causa Efecto, Planillas de inspección, Graficos de control, Diagramas de Flujo, Histogramas, Graficos de Pareto, Diagramas de dispersión, diagrama de flujo, estudio de tiempos</t>
  </si>
  <si>
    <t>TPM, PILARES, IMPLEMENTACIÓN, LUP.</t>
  </si>
  <si>
    <t>ENTREGÓ</t>
  </si>
  <si>
    <t>HORAS FALLA FINAL</t>
  </si>
  <si>
    <t>CELULAR</t>
  </si>
  <si>
    <t>CORREO ELECTRÓNICO</t>
  </si>
  <si>
    <t>DANIEL FELIPE</t>
  </si>
  <si>
    <t>I</t>
  </si>
  <si>
    <t>A</t>
  </si>
  <si>
    <t>1077144875</t>
  </si>
  <si>
    <t>THOMAS</t>
  </si>
  <si>
    <t>URDANETA RODRIGUEZ</t>
  </si>
  <si>
    <t>1011101675</t>
  </si>
  <si>
    <t>JHON SEBASTIAN</t>
  </si>
  <si>
    <t>SANCHEZ DIAZ</t>
  </si>
  <si>
    <t>1013120373</t>
  </si>
  <si>
    <t>LESLY MAILYN</t>
  </si>
  <si>
    <t>GARCIA HURTADO</t>
  </si>
  <si>
    <t>1014210425</t>
  </si>
  <si>
    <t>EILYN SAMANTA</t>
  </si>
  <si>
    <t>GUZMAN DELGADO</t>
  </si>
  <si>
    <t>1014218311</t>
  </si>
  <si>
    <t>LEIDY SOFIA</t>
  </si>
  <si>
    <t>VARGAS AREVALO</t>
  </si>
  <si>
    <t>1014864908</t>
  </si>
  <si>
    <t>GABRIEL TOMAS</t>
  </si>
  <si>
    <t>CANTOR FORERO</t>
  </si>
  <si>
    <t>1014866724</t>
  </si>
  <si>
    <t>PINTO SIERRA</t>
  </si>
  <si>
    <t>1014867647</t>
  </si>
  <si>
    <t>JENNIFER NICOLE</t>
  </si>
  <si>
    <t>PACHON APONTE</t>
  </si>
  <si>
    <t>1019764935</t>
  </si>
  <si>
    <t>NICOLE MARIANA</t>
  </si>
  <si>
    <t>PATIÑO PATIÑO</t>
  </si>
  <si>
    <t>1021514101</t>
  </si>
  <si>
    <t>JULIAN CAMILO</t>
  </si>
  <si>
    <t>VELASQUEZ GONZALEZ</t>
  </si>
  <si>
    <t>1021676940</t>
  </si>
  <si>
    <t>DANNA VALENTINA</t>
  </si>
  <si>
    <t>HURTADO RINCON</t>
  </si>
  <si>
    <t>1022958936</t>
  </si>
  <si>
    <t>KEVIN MATEO</t>
  </si>
  <si>
    <t>SANA JAIME</t>
  </si>
  <si>
    <t>1023382520</t>
  </si>
  <si>
    <t>JEISON DANIEL</t>
  </si>
  <si>
    <t>SOACHA TRUJILLO</t>
  </si>
  <si>
    <t>1025144863</t>
  </si>
  <si>
    <t>SARA VALENTINA</t>
  </si>
  <si>
    <t>SANCHEZ OSPINA</t>
  </si>
  <si>
    <t>1028402502</t>
  </si>
  <si>
    <t>MARIA FERNANDA</t>
  </si>
  <si>
    <t>SILVA CARMONA</t>
  </si>
  <si>
    <t>1028489049</t>
  </si>
  <si>
    <t>OWEN SANTIAGO</t>
  </si>
  <si>
    <t>RODRIGUEZ SAENZ</t>
  </si>
  <si>
    <t>1028841165</t>
  </si>
  <si>
    <t>MARIA JOSE</t>
  </si>
  <si>
    <t>BONILLA CORDERO</t>
  </si>
  <si>
    <t>1028866674</t>
  </si>
  <si>
    <t>FREDY SANTIAGO</t>
  </si>
  <si>
    <t>RODRIGUEZ FURQUE</t>
  </si>
  <si>
    <t>1028943429</t>
  </si>
  <si>
    <t>JOAN SEBASTIAN</t>
  </si>
  <si>
    <t>PARRA SANCHEZ</t>
  </si>
  <si>
    <t>1030588038</t>
  </si>
  <si>
    <t>JOHAN ESTIVEN</t>
  </si>
  <si>
    <t>HERNANDEZ LEAL</t>
  </si>
  <si>
    <t>1031128023</t>
  </si>
  <si>
    <t>EMERSON ADRIAN</t>
  </si>
  <si>
    <t>PINZON PEÑA</t>
  </si>
  <si>
    <t>1031128354</t>
  </si>
  <si>
    <t>JORGE STEVEN</t>
  </si>
  <si>
    <t>VIGOYA CALDERON</t>
  </si>
  <si>
    <t>1031814668</t>
  </si>
  <si>
    <t>CARLOS FERNANDO</t>
  </si>
  <si>
    <t>PAMPLONA ZAPATA</t>
  </si>
  <si>
    <t>1033723369</t>
  </si>
  <si>
    <t>ALISSON MARIANA</t>
  </si>
  <si>
    <t>ZORRO NEIRA</t>
  </si>
  <si>
    <t>1049656314</t>
  </si>
  <si>
    <t>HECTOR EDUARDO</t>
  </si>
  <si>
    <t>HURTADO GRIMAN</t>
  </si>
  <si>
    <t>1052243742</t>
  </si>
  <si>
    <t>DIEGO ANDRES</t>
  </si>
  <si>
    <t>PACHECO MOLINA</t>
  </si>
  <si>
    <t>1078856948</t>
  </si>
  <si>
    <t>LAURA SOFIA</t>
  </si>
  <si>
    <t>HINESTROZA MOSQUERA</t>
  </si>
  <si>
    <t>1140918500</t>
  </si>
  <si>
    <t>JOSE SANTIAGO</t>
  </si>
  <si>
    <t>FUENTES CASANOVA</t>
  </si>
  <si>
    <t>1141319687</t>
  </si>
  <si>
    <t>CESAR DAVID</t>
  </si>
  <si>
    <t>DUARTE ESPITIA</t>
  </si>
  <si>
    <t>1142924152</t>
  </si>
  <si>
    <t>ASHLEY MARIA</t>
  </si>
  <si>
    <t>AYAZO ELLES</t>
  </si>
  <si>
    <t>LINA MARIA</t>
  </si>
  <si>
    <t>ORTIZ CRUZ</t>
  </si>
  <si>
    <t>3227973665</t>
  </si>
  <si>
    <t>tomas09781@gmail.com</t>
  </si>
  <si>
    <t>3212614655</t>
  </si>
  <si>
    <t>2021jhonsebastiansanchez@gmail.com</t>
  </si>
  <si>
    <t/>
  </si>
  <si>
    <t>milyngarcia67@gmail.com</t>
  </si>
  <si>
    <t>3174061939</t>
  </si>
  <si>
    <t>eilinsg12@gmail.com</t>
  </si>
  <si>
    <t>3009565929</t>
  </si>
  <si>
    <t>vargasshofis0121@gmail.com</t>
  </si>
  <si>
    <t>3053492921</t>
  </si>
  <si>
    <t>gabrielt.cantorf@gmail.com</t>
  </si>
  <si>
    <t>3143496735</t>
  </si>
  <si>
    <t>daniel.felipe.pinto.sierra@gmail.com</t>
  </si>
  <si>
    <t>3227184341</t>
  </si>
  <si>
    <t>nicolayanada@gmail.com</t>
  </si>
  <si>
    <t>3226747199</t>
  </si>
  <si>
    <t>nicolepatino528@gmail.com</t>
  </si>
  <si>
    <t>3202174351</t>
  </si>
  <si>
    <t>julicamichiki2.0@gmail.com</t>
  </si>
  <si>
    <t>3214350966</t>
  </si>
  <si>
    <t>valentinahurtado2802@gmail.com</t>
  </si>
  <si>
    <t>3014962479</t>
  </si>
  <si>
    <t>sanakevinsantiago@gmail.com</t>
  </si>
  <si>
    <t>3103000121</t>
  </si>
  <si>
    <t>jeisondanielsoachatrujillo@gmail.com</t>
  </si>
  <si>
    <t>3138580010</t>
  </si>
  <si>
    <t>saravalentinasanchezospina@gmail.com</t>
  </si>
  <si>
    <t>mariafernandasilvacarmona5@gmail.com</t>
  </si>
  <si>
    <t>3178238934</t>
  </si>
  <si>
    <t>sayawenha@gmail.com</t>
  </si>
  <si>
    <t>maria.bonilla8708@gmail.com</t>
  </si>
  <si>
    <t>3223355998</t>
  </si>
  <si>
    <t>fsrodriguezf47@gmail.com</t>
  </si>
  <si>
    <t>3102014728</t>
  </si>
  <si>
    <t>sparrasanchez0@gmail.com</t>
  </si>
  <si>
    <t>3212868618</t>
  </si>
  <si>
    <t>johanestivenhernandezleal@gmail.com</t>
  </si>
  <si>
    <t>3118033904</t>
  </si>
  <si>
    <t>tatiswilson12345@gmail.com</t>
  </si>
  <si>
    <t>3115651157</t>
  </si>
  <si>
    <t>jorgevigoya58@gmail.com</t>
  </si>
  <si>
    <t>carlitospamplona271@gmail.com</t>
  </si>
  <si>
    <t>alissonzorro023@gmail.com</t>
  </si>
  <si>
    <t>3006811057</t>
  </si>
  <si>
    <t>hectorgrimanh@gmail.com</t>
  </si>
  <si>
    <t>3046457502</t>
  </si>
  <si>
    <t>diegopachecom8@gmail.com</t>
  </si>
  <si>
    <t>3058935987</t>
  </si>
  <si>
    <t>hinestrozalaura52@gmail.com</t>
  </si>
  <si>
    <t>3232463870</t>
  </si>
  <si>
    <t>santiagofuentescolegio@gmail.com</t>
  </si>
  <si>
    <t>3012486320</t>
  </si>
  <si>
    <t>cesardavidduarteespitia@gmail.com</t>
  </si>
  <si>
    <t>3115499719</t>
  </si>
  <si>
    <t>ashleymariaayazoelles@gmail.com</t>
  </si>
  <si>
    <t>linamariaortizcruz2008@gmail.com</t>
  </si>
  <si>
    <t>EN FORMACION</t>
  </si>
  <si>
    <t>INDUCCION</t>
  </si>
  <si>
    <t>TRASLADADO (Aun no apareces en SOFIA, a partir del proximo trimestre)</t>
  </si>
  <si>
    <t>LADY JOHANNA CALIFA MONTAÑA</t>
  </si>
  <si>
    <t xml:space="preserve">TECNÓLOGO EN COORDINACIÓN DE PROCESOS LOGÍSTICOS </t>
  </si>
  <si>
    <t>LU</t>
  </si>
  <si>
    <t>6</t>
  </si>
  <si>
    <t xml:space="preserve">EVIDENCIA #1: 
Actividades de Reflexión inicial </t>
  </si>
  <si>
    <t xml:space="preserve">EVIDENCIA # 2: 
Taller de Investigación Tipos de conocimiento </t>
  </si>
  <si>
    <t>EVIDENCIA # 3:
 Actividad 3.2 Actividades de contextualización e identificación de conocimientos necesarios para el aprendizaje</t>
  </si>
  <si>
    <t>EVIDENCIA # 4 Actividad de Aprendizaje 3: Reconocer la investigación en el proceso formativo</t>
  </si>
  <si>
    <t xml:space="preserve">EVIDENCIA # 5 :
Actividad 3.3 Actividades de apropiación   </t>
  </si>
  <si>
    <t xml:space="preserve">EP3. EVIDENCIA # 6 </t>
  </si>
  <si>
    <t xml:space="preserve">EC1.EVIDENCIA # 7 </t>
  </si>
  <si>
    <t>ORIENTAR INVESTIGACIÓN FORMATIVA SEGÚN REFERENTES TÉCNICOS. RA1 . ANALIZAR EL CONTEXTO PRODUCTIVO SEGÚN SUS CARACTERÍSTICAS Y NECESIDADES</t>
  </si>
  <si>
    <t xml:space="preserve">SERVICIO NACIONAL DE APRENDIZAJE SENA CENTRO DE GESTIÓN DE MERCADOS, LOGÍSTICA Y TECNOLOGÍAS DE LA INFORMACIÓN                                                                                                                                                                                                                                                                                                                                                                              
PROCEDIMIENTO EJECUCIÓN DE LA  FORMACIÓN PROFESIONAL INTEGRAL       
  LISTADO DE ASISTENCIA APRENDICES Y PLAN DE TRABAJO CONCERTADO CON LOS APRENDICES </t>
  </si>
  <si>
    <t xml:space="preserve">RED: </t>
  </si>
  <si>
    <t>LOGÍSTICA Y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</si>
</sst>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44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Arial"/>
      <family val="2"/>
    </font>
    <font>
      <sz val="11"/>
      <color theme="1"/>
      <name val="Arial Black"/>
      <family val="2"/>
    </font>
    <font>
      <sz val="26"/>
      <color theme="1"/>
      <name val="Calibri"/>
      <family val="2"/>
    </font>
    <font>
      <sz val="22"/>
      <color theme="1"/>
      <name val="Calibri"/>
      <family val="2"/>
    </font>
    <font>
      <sz val="10"/>
      <color theme="1"/>
      <name val="Arial Black"/>
      <family val="2"/>
    </font>
    <font>
      <sz val="8"/>
      <color theme="1"/>
      <name val="Arial Black"/>
      <family val="2"/>
    </font>
    <font>
      <sz val="11"/>
      <color rgb="FFFF0000"/>
      <name val="Arial Black"/>
      <family val="2"/>
    </font>
    <font>
      <b/>
      <sz val="11"/>
      <color theme="1"/>
      <name val="Arial"/>
      <family val="2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8"/>
      <color theme="1"/>
      <name val="Calibri"/>
      <family val="2"/>
    </font>
    <font>
      <sz val="10"/>
      <color rgb="FF000000"/>
      <name val="Calibri"/>
      <family val="2"/>
    </font>
    <font>
      <b/>
      <sz val="12"/>
      <color rgb="FF7030A0"/>
      <name val="Calibri"/>
      <family val="2"/>
    </font>
    <font>
      <b/>
      <sz val="12"/>
      <color rgb="FF838383"/>
      <name val="Calibri"/>
      <family val="2"/>
    </font>
    <font>
      <b/>
      <sz val="12"/>
      <color theme="9"/>
      <name val="Calibri"/>
      <family val="2"/>
    </font>
    <font>
      <b/>
      <sz val="12"/>
      <color rgb="FFFF0000"/>
      <name val="Calibri"/>
      <family val="2"/>
    </font>
    <font>
      <sz val="11"/>
      <color rgb="FF000000"/>
      <name val="Calibri"/>
      <family val="2"/>
    </font>
    <font>
      <sz val="14"/>
      <color theme="1"/>
      <name val="Calibri"/>
      <family val="2"/>
    </font>
    <font>
      <sz val="18"/>
      <color rgb="FF000000"/>
      <name val="Pg-1ffe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ajor"/>
    </font>
    <font>
      <b/>
      <sz val="8"/>
      <color theme="1"/>
      <name val="Calibri"/>
      <family val="2"/>
      <scheme val="major"/>
    </font>
    <font>
      <sz val="8"/>
      <name val="Calibri"/>
      <family val="2"/>
      <scheme val="major"/>
    </font>
    <font>
      <b/>
      <sz val="8"/>
      <name val="Calibri"/>
      <family val="2"/>
      <scheme val="maj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ajor"/>
    </font>
    <font>
      <sz val="7"/>
      <name val="Calibri"/>
      <family val="2"/>
      <scheme val="major"/>
    </font>
    <font>
      <sz val="10"/>
      <color indexed="8"/>
      <name val="SansSerif"/>
      <charset val="2"/>
    </font>
    <font>
      <sz val="8"/>
      <color indexed="8"/>
      <name val="Arial"/>
      <family val="2"/>
    </font>
    <font>
      <u/>
      <sz val="11"/>
      <color theme="10"/>
      <name val="Arial"/>
      <family val="2"/>
    </font>
    <font>
      <b/>
      <sz val="14"/>
      <color theme="1"/>
      <name val="Calibri"/>
      <family val="2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89C3E5"/>
        <bgColor rgb="FF89C3E5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  <fill>
      <patternFill patternType="solid">
        <fgColor rgb="FFFF0000"/>
        <bgColor rgb="FFFF0000"/>
      </patternFill>
    </fill>
    <fill>
      <patternFill patternType="solid">
        <fgColor rgb="FF7030A0"/>
        <bgColor rgb="FF7030A0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/>
      <right style="thick">
        <color rgb="FF000000"/>
      </right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dotted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8">
    <xf numFmtId="0" fontId="0" fillId="0" borderId="0"/>
    <xf numFmtId="0" fontId="29" fillId="0" borderId="52"/>
    <xf numFmtId="0" fontId="2" fillId="0" borderId="52"/>
    <xf numFmtId="0" fontId="31" fillId="0" borderId="52" applyNumberFormat="0" applyFill="0" applyBorder="0" applyAlignment="0" applyProtection="0"/>
    <xf numFmtId="0" fontId="32" fillId="0" borderId="52"/>
    <xf numFmtId="0" fontId="37" fillId="0" borderId="52"/>
    <xf numFmtId="0" fontId="1" fillId="0" borderId="52"/>
    <xf numFmtId="0" fontId="42" fillId="0" borderId="0" applyNumberFormat="0" applyFill="0" applyBorder="0" applyAlignment="0" applyProtection="0"/>
  </cellStyleXfs>
  <cellXfs count="427">
    <xf numFmtId="0" fontId="0" fillId="0" borderId="0" xfId="0"/>
    <xf numFmtId="0" fontId="3" fillId="0" borderId="0" xfId="0" applyFont="1"/>
    <xf numFmtId="0" fontId="5" fillId="0" borderId="2" xfId="0" applyFont="1" applyBorder="1"/>
    <xf numFmtId="0" fontId="5" fillId="0" borderId="3" xfId="0" applyFont="1" applyBorder="1"/>
    <xf numFmtId="0" fontId="5" fillId="0" borderId="0" xfId="0" applyFont="1"/>
    <xf numFmtId="16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7" fillId="2" borderId="4" xfId="0" applyFont="1" applyFill="1" applyBorder="1" applyAlignment="1">
      <alignment horizontal="center" vertical="center" textRotation="90"/>
    </xf>
    <xf numFmtId="0" fontId="5" fillId="0" borderId="5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10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21" xfId="0" applyFont="1" applyBorder="1" applyAlignment="1">
      <alignment vertical="top"/>
    </xf>
    <xf numFmtId="0" fontId="13" fillId="0" borderId="0" xfId="0" applyFont="1"/>
    <xf numFmtId="0" fontId="5" fillId="0" borderId="18" xfId="0" applyFont="1" applyBorder="1" applyAlignment="1">
      <alignment wrapText="1"/>
    </xf>
    <xf numFmtId="0" fontId="3" fillId="0" borderId="27" xfId="0" applyFont="1" applyBorder="1" applyAlignment="1">
      <alignment vertical="top"/>
    </xf>
    <xf numFmtId="0" fontId="5" fillId="0" borderId="20" xfId="0" applyFont="1" applyBorder="1" applyAlignment="1">
      <alignment wrapText="1"/>
    </xf>
    <xf numFmtId="0" fontId="14" fillId="0" borderId="14" xfId="0" applyFont="1" applyBorder="1" applyAlignment="1">
      <alignment horizontal="center" vertical="center" wrapText="1"/>
    </xf>
    <xf numFmtId="0" fontId="3" fillId="0" borderId="38" xfId="0" applyFont="1" applyBorder="1" applyAlignment="1">
      <alignment vertical="top"/>
    </xf>
    <xf numFmtId="0" fontId="14" fillId="0" borderId="17" xfId="0" applyFont="1" applyBorder="1" applyAlignment="1">
      <alignment horizontal="center" vertical="center" wrapText="1"/>
    </xf>
    <xf numFmtId="0" fontId="3" fillId="0" borderId="42" xfId="0" applyFont="1" applyBorder="1" applyAlignment="1">
      <alignment vertical="top"/>
    </xf>
    <xf numFmtId="0" fontId="7" fillId="7" borderId="4" xfId="0" applyFont="1" applyFill="1" applyBorder="1" applyAlignment="1">
      <alignment horizontal="center" vertical="center" textRotation="90" wrapText="1"/>
    </xf>
    <xf numFmtId="0" fontId="5" fillId="0" borderId="44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5" borderId="5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textRotation="90" wrapText="1"/>
    </xf>
    <xf numFmtId="0" fontId="13" fillId="6" borderId="62" xfId="0" applyFont="1" applyFill="1" applyBorder="1" applyAlignment="1">
      <alignment horizontal="center"/>
    </xf>
    <xf numFmtId="0" fontId="17" fillId="6" borderId="17" xfId="0" applyFont="1" applyFill="1" applyBorder="1" applyAlignment="1">
      <alignment horizontal="center"/>
    </xf>
    <xf numFmtId="0" fontId="20" fillId="6" borderId="14" xfId="0" applyFont="1" applyFill="1" applyBorder="1" applyAlignment="1">
      <alignment horizontal="center"/>
    </xf>
    <xf numFmtId="0" fontId="21" fillId="6" borderId="17" xfId="0" applyFont="1" applyFill="1" applyBorder="1" applyAlignment="1">
      <alignment horizontal="center"/>
    </xf>
    <xf numFmtId="0" fontId="23" fillId="6" borderId="17" xfId="0" applyFont="1" applyFill="1" applyBorder="1" applyAlignment="1">
      <alignment horizontal="center"/>
    </xf>
    <xf numFmtId="0" fontId="19" fillId="0" borderId="14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7" fillId="6" borderId="64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66" xfId="0" applyFont="1" applyFill="1" applyBorder="1" applyAlignment="1">
      <alignment horizontal="center" vertical="center"/>
    </xf>
    <xf numFmtId="0" fontId="17" fillId="6" borderId="67" xfId="0" applyFont="1" applyFill="1" applyBorder="1" applyAlignment="1">
      <alignment horizontal="center" vertical="center"/>
    </xf>
    <xf numFmtId="0" fontId="17" fillId="6" borderId="68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 textRotation="90" wrapText="1"/>
    </xf>
    <xf numFmtId="0" fontId="7" fillId="9" borderId="70" xfId="0" applyFont="1" applyFill="1" applyBorder="1" applyAlignment="1">
      <alignment horizontal="center" vertical="center" textRotation="90" wrapText="1"/>
    </xf>
    <xf numFmtId="0" fontId="24" fillId="6" borderId="14" xfId="0" applyFont="1" applyFill="1" applyBorder="1" applyAlignment="1">
      <alignment horizontal="left" vertical="top" wrapText="1"/>
    </xf>
    <xf numFmtId="0" fontId="7" fillId="10" borderId="4" xfId="0" applyFont="1" applyFill="1" applyBorder="1" applyAlignment="1">
      <alignment horizontal="center" vertical="center" textRotation="90" wrapText="1"/>
    </xf>
    <xf numFmtId="0" fontId="3" fillId="0" borderId="58" xfId="0" applyFont="1" applyBorder="1" applyAlignment="1">
      <alignment vertical="top"/>
    </xf>
    <xf numFmtId="0" fontId="17" fillId="6" borderId="65" xfId="0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center" vertical="center"/>
    </xf>
    <xf numFmtId="9" fontId="13" fillId="0" borderId="0" xfId="0" applyNumberFormat="1" applyFont="1"/>
    <xf numFmtId="0" fontId="13" fillId="0" borderId="0" xfId="0" applyFont="1" applyAlignment="1">
      <alignment wrapText="1"/>
    </xf>
    <xf numFmtId="0" fontId="26" fillId="0" borderId="0" xfId="0" applyFont="1" applyAlignment="1">
      <alignment horizontal="left" vertical="center"/>
    </xf>
    <xf numFmtId="0" fontId="14" fillId="0" borderId="74" xfId="0" applyFont="1" applyBorder="1" applyAlignment="1">
      <alignment vertical="center" wrapText="1"/>
    </xf>
    <xf numFmtId="0" fontId="14" fillId="0" borderId="75" xfId="0" applyFont="1" applyBorder="1" applyAlignment="1">
      <alignment vertical="center" wrapText="1"/>
    </xf>
    <xf numFmtId="0" fontId="17" fillId="0" borderId="54" xfId="0" applyFont="1" applyBorder="1" applyAlignment="1">
      <alignment horizontal="center" vertical="center" textRotation="90" wrapText="1"/>
    </xf>
    <xf numFmtId="0" fontId="17" fillId="0" borderId="59" xfId="0" applyFont="1" applyBorder="1" applyAlignment="1">
      <alignment horizontal="center" vertical="center" textRotation="90" wrapText="1"/>
    </xf>
    <xf numFmtId="0" fontId="18" fillId="6" borderId="64" xfId="0" applyFont="1" applyFill="1" applyBorder="1" applyAlignment="1">
      <alignment horizontal="center" vertical="center" wrapText="1"/>
    </xf>
    <xf numFmtId="164" fontId="14" fillId="0" borderId="78" xfId="0" applyNumberFormat="1" applyFont="1" applyBorder="1" applyAlignment="1">
      <alignment horizontal="center" vertical="center"/>
    </xf>
    <xf numFmtId="0" fontId="16" fillId="6" borderId="68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5" fillId="5" borderId="83" xfId="0" applyFont="1" applyFill="1" applyBorder="1" applyAlignment="1">
      <alignment horizontal="center" vertical="center" wrapText="1"/>
    </xf>
    <xf numFmtId="49" fontId="18" fillId="5" borderId="71" xfId="0" applyNumberFormat="1" applyFont="1" applyFill="1" applyBorder="1" applyAlignment="1">
      <alignment horizontal="center" vertical="center"/>
    </xf>
    <xf numFmtId="49" fontId="18" fillId="5" borderId="84" xfId="0" applyNumberFormat="1" applyFont="1" applyFill="1" applyBorder="1" applyAlignment="1">
      <alignment horizontal="center" vertical="center"/>
    </xf>
    <xf numFmtId="0" fontId="15" fillId="6" borderId="68" xfId="0" applyFont="1" applyFill="1" applyBorder="1" applyAlignment="1">
      <alignment horizontal="center" vertical="center" wrapText="1"/>
    </xf>
    <xf numFmtId="0" fontId="27" fillId="6" borderId="63" xfId="0" applyFont="1" applyFill="1" applyBorder="1" applyAlignment="1">
      <alignment horizontal="center" vertical="center"/>
    </xf>
    <xf numFmtId="0" fontId="17" fillId="6" borderId="17" xfId="0" applyFont="1" applyFill="1" applyBorder="1" applyAlignment="1">
      <alignment horizontal="center" vertical="center"/>
    </xf>
    <xf numFmtId="0" fontId="17" fillId="6" borderId="69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17" fillId="6" borderId="64" xfId="0" applyFont="1" applyFill="1" applyBorder="1" applyAlignment="1">
      <alignment horizontal="center" vertical="center" wrapText="1"/>
    </xf>
    <xf numFmtId="0" fontId="17" fillId="6" borderId="65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6" borderId="14" xfId="0" applyFont="1" applyFill="1" applyBorder="1" applyAlignment="1">
      <alignment horizontal="center" vertical="center" wrapText="1"/>
    </xf>
    <xf numFmtId="0" fontId="17" fillId="6" borderId="17" xfId="0" applyFont="1" applyFill="1" applyBorder="1" applyAlignment="1">
      <alignment horizontal="center" vertical="center" wrapText="1"/>
    </xf>
    <xf numFmtId="0" fontId="17" fillId="6" borderId="69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/>
    </xf>
    <xf numFmtId="0" fontId="17" fillId="6" borderId="71" xfId="0" applyFont="1" applyFill="1" applyBorder="1" applyAlignment="1">
      <alignment horizontal="center" vertical="center"/>
    </xf>
    <xf numFmtId="0" fontId="17" fillId="6" borderId="85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/>
    </xf>
    <xf numFmtId="0" fontId="18" fillId="4" borderId="88" xfId="0" applyFont="1" applyFill="1" applyBorder="1" applyAlignment="1">
      <alignment horizontal="center" vertical="center" wrapText="1"/>
    </xf>
    <xf numFmtId="0" fontId="28" fillId="0" borderId="0" xfId="0" applyFont="1"/>
    <xf numFmtId="0" fontId="24" fillId="0" borderId="14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6" borderId="1" xfId="0" applyFont="1" applyFill="1" applyBorder="1" applyAlignment="1">
      <alignment horizontal="left" vertical="top" wrapText="1"/>
    </xf>
    <xf numFmtId="0" fontId="24" fillId="6" borderId="17" xfId="0" applyFont="1" applyFill="1" applyBorder="1" applyAlignment="1">
      <alignment horizontal="left" vertical="top" wrapText="1"/>
    </xf>
    <xf numFmtId="0" fontId="19" fillId="6" borderId="58" xfId="0" applyFont="1" applyFill="1" applyBorder="1" applyAlignment="1">
      <alignment horizontal="left" vertical="top" wrapText="1"/>
    </xf>
    <xf numFmtId="0" fontId="19" fillId="6" borderId="89" xfId="0" applyFont="1" applyFill="1" applyBorder="1" applyAlignment="1">
      <alignment horizontal="left" vertical="top" wrapText="1"/>
    </xf>
    <xf numFmtId="0" fontId="19" fillId="6" borderId="90" xfId="0" applyFont="1" applyFill="1" applyBorder="1" applyAlignment="1">
      <alignment horizontal="left" vertical="top" wrapText="1"/>
    </xf>
    <xf numFmtId="0" fontId="27" fillId="6" borderId="91" xfId="0" applyFont="1" applyFill="1" applyBorder="1" applyAlignment="1">
      <alignment horizontal="center" vertical="center"/>
    </xf>
    <xf numFmtId="0" fontId="17" fillId="6" borderId="60" xfId="0" applyFont="1" applyFill="1" applyBorder="1" applyAlignment="1">
      <alignment horizontal="center" vertical="center"/>
    </xf>
    <xf numFmtId="0" fontId="17" fillId="6" borderId="92" xfId="0" applyFont="1" applyFill="1" applyBorder="1" applyAlignment="1">
      <alignment horizontal="center" vertical="center"/>
    </xf>
    <xf numFmtId="0" fontId="15" fillId="6" borderId="93" xfId="0" applyFont="1" applyFill="1" applyBorder="1" applyAlignment="1">
      <alignment horizontal="center" vertical="center"/>
    </xf>
    <xf numFmtId="0" fontId="15" fillId="6" borderId="89" xfId="0" applyFont="1" applyFill="1" applyBorder="1" applyAlignment="1">
      <alignment horizontal="center" vertical="center"/>
    </xf>
    <xf numFmtId="0" fontId="15" fillId="6" borderId="58" xfId="0" applyFont="1" applyFill="1" applyBorder="1" applyAlignment="1">
      <alignment horizontal="center" vertical="center"/>
    </xf>
    <xf numFmtId="0" fontId="15" fillId="6" borderId="60" xfId="0" applyFont="1" applyFill="1" applyBorder="1" applyAlignment="1">
      <alignment horizontal="center" vertical="center"/>
    </xf>
    <xf numFmtId="0" fontId="15" fillId="6" borderId="90" xfId="0" applyFont="1" applyFill="1" applyBorder="1" applyAlignment="1">
      <alignment horizontal="center" vertical="center"/>
    </xf>
    <xf numFmtId="0" fontId="15" fillId="6" borderId="94" xfId="0" applyFont="1" applyFill="1" applyBorder="1" applyAlignment="1">
      <alignment horizontal="center" vertical="center"/>
    </xf>
    <xf numFmtId="0" fontId="15" fillId="6" borderId="95" xfId="0" applyFont="1" applyFill="1" applyBorder="1" applyAlignment="1">
      <alignment horizontal="center" vertical="center"/>
    </xf>
    <xf numFmtId="0" fontId="15" fillId="6" borderId="68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3" fillId="0" borderId="0" xfId="0" applyFont="1"/>
    <xf numFmtId="0" fontId="33" fillId="0" borderId="52" xfId="0" applyFont="1" applyBorder="1"/>
    <xf numFmtId="0" fontId="34" fillId="0" borderId="52" xfId="0" applyFont="1" applyBorder="1" applyAlignment="1">
      <alignment vertical="center" textRotation="90" wrapText="1"/>
    </xf>
    <xf numFmtId="0" fontId="35" fillId="0" borderId="0" xfId="0" applyFont="1" applyAlignment="1">
      <alignment vertical="center"/>
    </xf>
    <xf numFmtId="0" fontId="3" fillId="0" borderId="57" xfId="0" applyFont="1" applyBorder="1"/>
    <xf numFmtId="0" fontId="7" fillId="2" borderId="52" xfId="0" applyFont="1" applyFill="1" applyBorder="1" applyAlignment="1">
      <alignment horizontal="center" vertical="center" textRotation="90"/>
    </xf>
    <xf numFmtId="0" fontId="3" fillId="0" borderId="65" xfId="0" applyFont="1" applyBorder="1" applyAlignment="1">
      <alignment horizontal="left" vertical="top" wrapText="1"/>
    </xf>
    <xf numFmtId="0" fontId="3" fillId="0" borderId="68" xfId="0" applyFont="1" applyBorder="1" applyAlignment="1">
      <alignment horizontal="left" vertical="top" wrapText="1"/>
    </xf>
    <xf numFmtId="0" fontId="7" fillId="7" borderId="52" xfId="0" applyFont="1" applyFill="1" applyBorder="1" applyAlignment="1">
      <alignment horizontal="center" vertical="center" textRotation="90" wrapText="1"/>
    </xf>
    <xf numFmtId="0" fontId="7" fillId="8" borderId="52" xfId="0" applyFont="1" applyFill="1" applyBorder="1" applyAlignment="1">
      <alignment horizontal="center" vertical="center" textRotation="90" wrapText="1"/>
    </xf>
    <xf numFmtId="0" fontId="7" fillId="9" borderId="52" xfId="0" applyFont="1" applyFill="1" applyBorder="1" applyAlignment="1">
      <alignment horizontal="center" vertical="center" textRotation="90" wrapText="1"/>
    </xf>
    <xf numFmtId="0" fontId="7" fillId="10" borderId="52" xfId="0" applyFont="1" applyFill="1" applyBorder="1" applyAlignment="1">
      <alignment horizontal="center" vertical="center" textRotation="90" wrapText="1"/>
    </xf>
    <xf numFmtId="0" fontId="3" fillId="0" borderId="69" xfId="0" applyFont="1" applyBorder="1" applyAlignment="1">
      <alignment horizontal="left" vertical="top" wrapText="1"/>
    </xf>
    <xf numFmtId="0" fontId="3" fillId="0" borderId="85" xfId="0" applyFont="1" applyBorder="1" applyAlignment="1">
      <alignment horizontal="left" vertical="top" wrapText="1"/>
    </xf>
    <xf numFmtId="0" fontId="3" fillId="0" borderId="66" xfId="0" applyFont="1" applyBorder="1" applyAlignment="1">
      <alignment horizontal="left" vertical="top" wrapText="1"/>
    </xf>
    <xf numFmtId="0" fontId="35" fillId="0" borderId="52" xfId="0" applyFont="1" applyBorder="1" applyAlignment="1">
      <alignment vertical="center"/>
    </xf>
    <xf numFmtId="0" fontId="14" fillId="0" borderId="82" xfId="0" applyFont="1" applyBorder="1" applyAlignment="1">
      <alignment horizontal="center" wrapText="1"/>
    </xf>
    <xf numFmtId="0" fontId="14" fillId="0" borderId="88" xfId="0" applyFont="1" applyBorder="1" applyAlignment="1">
      <alignment horizontal="center"/>
    </xf>
    <xf numFmtId="0" fontId="14" fillId="0" borderId="50" xfId="0" applyFont="1" applyBorder="1" applyAlignment="1">
      <alignment horizontal="center" vertical="center" wrapText="1"/>
    </xf>
    <xf numFmtId="0" fontId="15" fillId="6" borderId="52" xfId="0" applyFont="1" applyFill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4" borderId="52" xfId="0" applyFont="1" applyFill="1" applyBorder="1" applyAlignment="1">
      <alignment horizontal="center" vertical="center" wrapText="1"/>
    </xf>
    <xf numFmtId="0" fontId="15" fillId="5" borderId="79" xfId="0" applyFont="1" applyFill="1" applyBorder="1" applyAlignment="1">
      <alignment horizontal="center" vertical="center" wrapText="1"/>
    </xf>
    <xf numFmtId="0" fontId="15" fillId="5" borderId="80" xfId="0" applyFont="1" applyFill="1" applyBorder="1" applyAlignment="1">
      <alignment horizontal="center" vertical="center" wrapText="1"/>
    </xf>
    <xf numFmtId="49" fontId="18" fillId="5" borderId="72" xfId="0" applyNumberFormat="1" applyFont="1" applyFill="1" applyBorder="1" applyAlignment="1">
      <alignment horizontal="center" vertical="center"/>
    </xf>
    <xf numFmtId="0" fontId="13" fillId="6" borderId="52" xfId="0" applyFont="1" applyFill="1" applyBorder="1"/>
    <xf numFmtId="0" fontId="17" fillId="0" borderId="69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0" fontId="17" fillId="6" borderId="73" xfId="0" applyFont="1" applyFill="1" applyBorder="1" applyAlignment="1">
      <alignment horizontal="center" vertical="center"/>
    </xf>
    <xf numFmtId="0" fontId="27" fillId="0" borderId="63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0" fontId="17" fillId="0" borderId="65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/>
    </xf>
    <xf numFmtId="0" fontId="21" fillId="0" borderId="66" xfId="0" applyFont="1" applyBorder="1" applyAlignment="1">
      <alignment horizontal="center"/>
    </xf>
    <xf numFmtId="0" fontId="20" fillId="6" borderId="52" xfId="0" applyFont="1" applyFill="1" applyBorder="1" applyAlignment="1">
      <alignment horizontal="center"/>
    </xf>
    <xf numFmtId="0" fontId="17" fillId="6" borderId="52" xfId="0" applyFont="1" applyFill="1" applyBorder="1" applyAlignment="1">
      <alignment horizontal="center"/>
    </xf>
    <xf numFmtId="0" fontId="14" fillId="0" borderId="82" xfId="0" applyFont="1" applyBorder="1" applyAlignment="1">
      <alignment vertical="center" wrapText="1"/>
    </xf>
    <xf numFmtId="0" fontId="34" fillId="5" borderId="103" xfId="0" applyFont="1" applyFill="1" applyBorder="1" applyAlignment="1">
      <alignment horizontal="center" vertical="center" wrapText="1"/>
    </xf>
    <xf numFmtId="0" fontId="34" fillId="5" borderId="104" xfId="0" applyFont="1" applyFill="1" applyBorder="1" applyAlignment="1">
      <alignment horizontal="center" vertical="center" wrapText="1"/>
    </xf>
    <xf numFmtId="0" fontId="33" fillId="0" borderId="101" xfId="0" applyFont="1" applyBorder="1" applyAlignment="1">
      <alignment vertical="center" wrapText="1"/>
    </xf>
    <xf numFmtId="49" fontId="34" fillId="5" borderId="105" xfId="0" applyNumberFormat="1" applyFont="1" applyFill="1" applyBorder="1" applyAlignment="1">
      <alignment horizontal="center" vertical="center"/>
    </xf>
    <xf numFmtId="0" fontId="34" fillId="0" borderId="103" xfId="0" applyFont="1" applyBorder="1" applyAlignment="1">
      <alignment horizontal="center" vertical="center" wrapText="1"/>
    </xf>
    <xf numFmtId="0" fontId="34" fillId="5" borderId="117" xfId="0" applyFont="1" applyFill="1" applyBorder="1" applyAlignment="1">
      <alignment horizontal="center" vertical="center" wrapText="1"/>
    </xf>
    <xf numFmtId="0" fontId="34" fillId="0" borderId="99" xfId="0" applyFont="1" applyBorder="1" applyAlignment="1">
      <alignment horizontal="center" wrapText="1"/>
    </xf>
    <xf numFmtId="0" fontId="34" fillId="0" borderId="136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left" vertical="top" wrapText="1"/>
    </xf>
    <xf numFmtId="49" fontId="34" fillId="5" borderId="114" xfId="0" applyNumberFormat="1" applyFont="1" applyFill="1" applyBorder="1" applyAlignment="1">
      <alignment horizontal="center" vertical="center"/>
    </xf>
    <xf numFmtId="0" fontId="41" fillId="14" borderId="96" xfId="0" applyFont="1" applyFill="1" applyBorder="1" applyAlignment="1">
      <alignment horizontal="left" vertical="top" wrapText="1"/>
    </xf>
    <xf numFmtId="0" fontId="41" fillId="15" borderId="96" xfId="0" applyFont="1" applyFill="1" applyBorder="1" applyAlignment="1">
      <alignment horizontal="left" vertical="top" wrapText="1"/>
    </xf>
    <xf numFmtId="0" fontId="41" fillId="0" borderId="96" xfId="0" applyFont="1" applyBorder="1" applyAlignment="1">
      <alignment horizontal="left" vertical="top" wrapText="1"/>
    </xf>
    <xf numFmtId="0" fontId="34" fillId="0" borderId="123" xfId="0" applyFont="1" applyBorder="1" applyAlignment="1">
      <alignment vertical="center" textRotation="90" wrapText="1"/>
    </xf>
    <xf numFmtId="0" fontId="30" fillId="0" borderId="105" xfId="0" applyFont="1" applyBorder="1" applyAlignment="1">
      <alignment horizontal="center" vertical="center"/>
    </xf>
    <xf numFmtId="0" fontId="30" fillId="0" borderId="96" xfId="0" applyFont="1" applyBorder="1" applyAlignment="1">
      <alignment horizontal="center" vertical="center"/>
    </xf>
    <xf numFmtId="0" fontId="30" fillId="0" borderId="107" xfId="0" applyFont="1" applyBorder="1" applyAlignment="1">
      <alignment horizontal="center" vertical="center"/>
    </xf>
    <xf numFmtId="0" fontId="34" fillId="5" borderId="96" xfId="0" applyFont="1" applyFill="1" applyBorder="1" applyAlignment="1">
      <alignment horizontal="center" vertical="center" wrapText="1"/>
    </xf>
    <xf numFmtId="0" fontId="34" fillId="5" borderId="105" xfId="0" applyFont="1" applyFill="1" applyBorder="1" applyAlignment="1">
      <alignment horizontal="center" vertical="center" wrapText="1"/>
    </xf>
    <xf numFmtId="0" fontId="35" fillId="14" borderId="105" xfId="0" applyFont="1" applyFill="1" applyBorder="1" applyAlignment="1">
      <alignment horizontal="left" vertical="center" wrapText="1"/>
    </xf>
    <xf numFmtId="0" fontId="35" fillId="15" borderId="105" xfId="0" applyFont="1" applyFill="1" applyBorder="1" applyAlignment="1">
      <alignment horizontal="left" vertical="center" wrapText="1"/>
    </xf>
    <xf numFmtId="0" fontId="35" fillId="0" borderId="105" xfId="0" applyFont="1" applyBorder="1" applyAlignment="1">
      <alignment horizontal="left" vertical="center" wrapText="1"/>
    </xf>
    <xf numFmtId="0" fontId="34" fillId="0" borderId="113" xfId="0" applyFont="1" applyBorder="1" applyAlignment="1">
      <alignment horizontal="center" wrapText="1"/>
    </xf>
    <xf numFmtId="0" fontId="35" fillId="0" borderId="101" xfId="0" applyFont="1" applyBorder="1"/>
    <xf numFmtId="0" fontId="35" fillId="0" borderId="100" xfId="0" applyFont="1" applyBorder="1"/>
    <xf numFmtId="0" fontId="34" fillId="0" borderId="101" xfId="0" applyFont="1" applyBorder="1" applyAlignment="1">
      <alignment horizontal="center" wrapText="1"/>
    </xf>
    <xf numFmtId="0" fontId="42" fillId="14" borderId="96" xfId="7" applyFill="1" applyBorder="1" applyAlignment="1">
      <alignment horizontal="left" vertical="top" wrapText="1"/>
    </xf>
    <xf numFmtId="0" fontId="42" fillId="15" borderId="96" xfId="7" applyFill="1" applyBorder="1" applyAlignment="1">
      <alignment horizontal="left" vertical="top" wrapText="1"/>
    </xf>
    <xf numFmtId="0" fontId="35" fillId="0" borderId="106" xfId="0" applyFont="1" applyBorder="1" applyAlignment="1">
      <alignment horizontal="left" vertical="center" wrapText="1"/>
    </xf>
    <xf numFmtId="0" fontId="30" fillId="0" borderId="106" xfId="0" applyFont="1" applyBorder="1" applyAlignment="1">
      <alignment horizontal="center" vertical="center"/>
    </xf>
    <xf numFmtId="0" fontId="34" fillId="0" borderId="124" xfId="0" applyFont="1" applyBorder="1" applyAlignment="1">
      <alignment vertical="center" textRotation="90" wrapText="1"/>
    </xf>
    <xf numFmtId="0" fontId="41" fillId="0" borderId="107" xfId="0" applyFont="1" applyBorder="1" applyAlignment="1">
      <alignment horizontal="left" vertical="top" wrapText="1"/>
    </xf>
    <xf numFmtId="0" fontId="34" fillId="11" borderId="129" xfId="0" applyFont="1" applyFill="1" applyBorder="1" applyAlignment="1">
      <alignment horizontal="center" vertical="center" wrapText="1"/>
    </xf>
    <xf numFmtId="0" fontId="42" fillId="0" borderId="96" xfId="7" applyFill="1" applyBorder="1" applyAlignment="1">
      <alignment horizontal="left" vertical="top" wrapText="1"/>
    </xf>
    <xf numFmtId="0" fontId="42" fillId="0" borderId="107" xfId="7" applyFill="1" applyBorder="1" applyAlignment="1">
      <alignment horizontal="left" vertical="top" wrapText="1"/>
    </xf>
    <xf numFmtId="0" fontId="41" fillId="0" borderId="121" xfId="0" applyFont="1" applyBorder="1" applyAlignment="1">
      <alignment horizontal="left" vertical="top" wrapText="1"/>
    </xf>
    <xf numFmtId="0" fontId="38" fillId="0" borderId="96" xfId="0" applyFont="1" applyBorder="1" applyAlignment="1">
      <alignment horizontal="left" vertical="center" wrapText="1"/>
    </xf>
    <xf numFmtId="0" fontId="38" fillId="0" borderId="105" xfId="0" applyFont="1" applyBorder="1" applyAlignment="1">
      <alignment horizontal="center" vertical="center" wrapText="1"/>
    </xf>
    <xf numFmtId="0" fontId="38" fillId="0" borderId="116" xfId="0" applyFont="1" applyBorder="1" applyAlignment="1">
      <alignment horizontal="center" vertical="center" wrapText="1"/>
    </xf>
    <xf numFmtId="0" fontId="35" fillId="0" borderId="120" xfId="0" applyFont="1" applyBorder="1" applyAlignment="1">
      <alignment horizontal="center" vertical="center"/>
    </xf>
    <xf numFmtId="0" fontId="35" fillId="0" borderId="138" xfId="0" applyFont="1" applyBorder="1" applyAlignment="1">
      <alignment horizontal="center" vertical="center"/>
    </xf>
    <xf numFmtId="0" fontId="35" fillId="0" borderId="137" xfId="0" applyFont="1" applyBorder="1" applyAlignment="1">
      <alignment horizontal="center" vertical="center"/>
    </xf>
    <xf numFmtId="0" fontId="35" fillId="0" borderId="122" xfId="0" applyFont="1" applyBorder="1" applyAlignment="1">
      <alignment horizontal="center" vertical="center"/>
    </xf>
    <xf numFmtId="0" fontId="34" fillId="5" borderId="116" xfId="0" applyFont="1" applyFill="1" applyBorder="1" applyAlignment="1">
      <alignment horizontal="center" vertical="center" wrapText="1"/>
    </xf>
    <xf numFmtId="0" fontId="30" fillId="0" borderId="116" xfId="0" applyFont="1" applyBorder="1" applyAlignment="1">
      <alignment horizontal="center" vertical="center"/>
    </xf>
    <xf numFmtId="0" fontId="30" fillId="0" borderId="108" xfId="0" applyFont="1" applyBorder="1" applyAlignment="1">
      <alignment horizontal="center" vertical="center"/>
    </xf>
    <xf numFmtId="0" fontId="35" fillId="0" borderId="96" xfId="0" applyFont="1" applyBorder="1" applyAlignment="1">
      <alignment horizontal="center" vertical="center"/>
    </xf>
    <xf numFmtId="0" fontId="35" fillId="0" borderId="116" xfId="0" applyFont="1" applyBorder="1" applyAlignment="1">
      <alignment horizontal="center" vertical="center"/>
    </xf>
    <xf numFmtId="0" fontId="35" fillId="0" borderId="105" xfId="0" applyFont="1" applyBorder="1" applyAlignment="1">
      <alignment horizontal="center" vertical="center"/>
    </xf>
    <xf numFmtId="0" fontId="39" fillId="0" borderId="105" xfId="0" applyFont="1" applyBorder="1" applyAlignment="1">
      <alignment horizontal="center" vertical="center"/>
    </xf>
    <xf numFmtId="0" fontId="39" fillId="0" borderId="96" xfId="0" applyFont="1" applyBorder="1" applyAlignment="1">
      <alignment horizontal="center" vertical="center"/>
    </xf>
    <xf numFmtId="0" fontId="39" fillId="0" borderId="116" xfId="0" applyFont="1" applyBorder="1" applyAlignment="1">
      <alignment horizontal="center" vertical="center"/>
    </xf>
    <xf numFmtId="0" fontId="36" fillId="0" borderId="137" xfId="0" applyFont="1" applyBorder="1" applyAlignment="1">
      <alignment horizontal="center" vertical="center"/>
    </xf>
    <xf numFmtId="0" fontId="36" fillId="0" borderId="96" xfId="0" applyFont="1" applyBorder="1" applyAlignment="1">
      <alignment horizontal="center" vertical="center"/>
    </xf>
    <xf numFmtId="0" fontId="36" fillId="0" borderId="116" xfId="0" applyFont="1" applyBorder="1" applyAlignment="1">
      <alignment horizontal="center" vertical="center"/>
    </xf>
    <xf numFmtId="0" fontId="36" fillId="12" borderId="34" xfId="0" applyFont="1" applyFill="1" applyBorder="1" applyAlignment="1">
      <alignment horizontal="center" vertical="center"/>
    </xf>
    <xf numFmtId="0" fontId="36" fillId="12" borderId="53" xfId="0" applyFont="1" applyFill="1" applyBorder="1" applyAlignment="1">
      <alignment horizontal="center" vertical="center"/>
    </xf>
    <xf numFmtId="0" fontId="34" fillId="0" borderId="35" xfId="0" applyFont="1" applyBorder="1" applyAlignment="1">
      <alignment horizontal="center" vertical="center" wrapText="1"/>
    </xf>
    <xf numFmtId="0" fontId="34" fillId="0" borderId="50" xfId="0" applyFont="1" applyBorder="1" applyAlignment="1">
      <alignment horizontal="center" vertical="center" wrapText="1"/>
    </xf>
    <xf numFmtId="0" fontId="34" fillId="0" borderId="127" xfId="0" applyFont="1" applyBorder="1" applyAlignment="1">
      <alignment horizontal="center" vertical="center" wrapText="1"/>
    </xf>
    <xf numFmtId="0" fontId="34" fillId="0" borderId="56" xfId="0" applyFont="1" applyBorder="1" applyAlignment="1">
      <alignment horizontal="center" vertical="center" wrapText="1"/>
    </xf>
    <xf numFmtId="0" fontId="34" fillId="0" borderId="52" xfId="0" applyFont="1" applyBorder="1" applyAlignment="1">
      <alignment horizontal="center" vertical="center" wrapText="1"/>
    </xf>
    <xf numFmtId="0" fontId="34" fillId="0" borderId="128" xfId="0" applyFont="1" applyBorder="1" applyAlignment="1">
      <alignment horizontal="center" vertical="center" wrapText="1"/>
    </xf>
    <xf numFmtId="0" fontId="36" fillId="13" borderId="109" xfId="0" applyFont="1" applyFill="1" applyBorder="1" applyAlignment="1">
      <alignment horizontal="center" vertical="center"/>
    </xf>
    <xf numFmtId="0" fontId="36" fillId="13" borderId="96" xfId="0" applyFont="1" applyFill="1" applyBorder="1" applyAlignment="1">
      <alignment horizontal="center" vertical="center"/>
    </xf>
    <xf numFmtId="0" fontId="34" fillId="4" borderId="118" xfId="0" applyFont="1" applyFill="1" applyBorder="1" applyAlignment="1">
      <alignment horizontal="center" vertical="center" wrapText="1"/>
    </xf>
    <xf numFmtId="0" fontId="34" fillId="4" borderId="119" xfId="0" applyFont="1" applyFill="1" applyBorder="1" applyAlignment="1">
      <alignment horizontal="center" vertical="center" wrapText="1"/>
    </xf>
    <xf numFmtId="0" fontId="34" fillId="4" borderId="134" xfId="0" applyFont="1" applyFill="1" applyBorder="1" applyAlignment="1">
      <alignment horizontal="center" vertical="center" wrapText="1"/>
    </xf>
    <xf numFmtId="0" fontId="33" fillId="5" borderId="96" xfId="0" applyFont="1" applyFill="1" applyBorder="1" applyAlignment="1">
      <alignment horizontal="center" vertical="center"/>
    </xf>
    <xf numFmtId="0" fontId="33" fillId="5" borderId="96" xfId="0" applyFont="1" applyFill="1" applyBorder="1" applyAlignment="1">
      <alignment horizontal="center" vertical="center" wrapText="1"/>
    </xf>
    <xf numFmtId="0" fontId="33" fillId="5" borderId="109" xfId="0" applyFont="1" applyFill="1" applyBorder="1" applyAlignment="1">
      <alignment horizontal="center" vertical="center" wrapText="1"/>
    </xf>
    <xf numFmtId="0" fontId="34" fillId="4" borderId="110" xfId="0" applyFont="1" applyFill="1" applyBorder="1" applyAlignment="1">
      <alignment horizontal="center" vertical="center"/>
    </xf>
    <xf numFmtId="0" fontId="36" fillId="0" borderId="65" xfId="0" applyFont="1" applyBorder="1"/>
    <xf numFmtId="0" fontId="34" fillId="5" borderId="96" xfId="0" applyFont="1" applyFill="1" applyBorder="1" applyAlignment="1">
      <alignment horizontal="center" vertical="center"/>
    </xf>
    <xf numFmtId="0" fontId="34" fillId="0" borderId="52" xfId="0" applyFont="1" applyBorder="1" applyAlignment="1">
      <alignment horizontal="center" vertical="center" textRotation="90" wrapText="1"/>
    </xf>
    <xf numFmtId="0" fontId="38" fillId="0" borderId="96" xfId="0" applyFont="1" applyBorder="1" applyAlignment="1">
      <alignment horizontal="center" vertical="center" wrapText="1"/>
    </xf>
    <xf numFmtId="0" fontId="39" fillId="0" borderId="96" xfId="0" applyFont="1" applyBorder="1"/>
    <xf numFmtId="0" fontId="38" fillId="0" borderId="103" xfId="0" applyFont="1" applyBorder="1" applyAlignment="1">
      <alignment horizontal="center" vertical="center" wrapText="1"/>
    </xf>
    <xf numFmtId="0" fontId="39" fillId="0" borderId="104" xfId="0" applyFont="1" applyBorder="1"/>
    <xf numFmtId="0" fontId="39" fillId="0" borderId="112" xfId="0" applyFont="1" applyBorder="1"/>
    <xf numFmtId="0" fontId="38" fillId="0" borderId="105" xfId="1" applyFont="1" applyBorder="1" applyAlignment="1">
      <alignment horizontal="center" vertical="center" wrapText="1"/>
    </xf>
    <xf numFmtId="0" fontId="38" fillId="0" borderId="96" xfId="1" applyFont="1" applyBorder="1" applyAlignment="1">
      <alignment horizontal="center" vertical="center" wrapText="1"/>
    </xf>
    <xf numFmtId="0" fontId="38" fillId="0" borderId="116" xfId="1" applyFont="1" applyBorder="1" applyAlignment="1">
      <alignment horizontal="center" vertical="center" wrapText="1"/>
    </xf>
    <xf numFmtId="164" fontId="38" fillId="0" borderId="96" xfId="0" applyNumberFormat="1" applyFont="1" applyBorder="1" applyAlignment="1">
      <alignment horizontal="center" vertical="center" wrapText="1"/>
    </xf>
    <xf numFmtId="0" fontId="39" fillId="0" borderId="116" xfId="0" applyFont="1" applyBorder="1"/>
    <xf numFmtId="0" fontId="38" fillId="0" borderId="105" xfId="0" applyFont="1" applyBorder="1" applyAlignment="1">
      <alignment horizontal="center" vertical="center" wrapText="1"/>
    </xf>
    <xf numFmtId="0" fontId="39" fillId="0" borderId="105" xfId="0" applyFont="1" applyBorder="1"/>
    <xf numFmtId="0" fontId="34" fillId="11" borderId="126" xfId="0" applyFont="1" applyFill="1" applyBorder="1" applyAlignment="1">
      <alignment horizontal="center" vertical="center" wrapText="1"/>
    </xf>
    <xf numFmtId="0" fontId="36" fillId="12" borderId="99" xfId="0" applyFont="1" applyFill="1" applyBorder="1" applyAlignment="1">
      <alignment horizontal="center" vertical="center" wrapText="1"/>
    </xf>
    <xf numFmtId="0" fontId="36" fillId="12" borderId="98" xfId="0" applyFont="1" applyFill="1" applyBorder="1" applyAlignment="1">
      <alignment horizontal="center" vertical="center" wrapText="1"/>
    </xf>
    <xf numFmtId="0" fontId="36" fillId="12" borderId="52" xfId="0" applyFont="1" applyFill="1" applyBorder="1" applyAlignment="1">
      <alignment horizontal="center" vertical="center" wrapText="1"/>
    </xf>
    <xf numFmtId="0" fontId="36" fillId="12" borderId="128" xfId="0" applyFont="1" applyFill="1" applyBorder="1" applyAlignment="1">
      <alignment horizontal="center" vertical="center" wrapText="1"/>
    </xf>
    <xf numFmtId="0" fontId="36" fillId="13" borderId="103" xfId="0" applyFont="1" applyFill="1" applyBorder="1" applyAlignment="1">
      <alignment horizontal="center" vertical="center"/>
    </xf>
    <xf numFmtId="0" fontId="36" fillId="13" borderId="104" xfId="0" applyFont="1" applyFill="1" applyBorder="1" applyAlignment="1">
      <alignment horizontal="center" vertical="center"/>
    </xf>
    <xf numFmtId="0" fontId="36" fillId="13" borderId="112" xfId="0" applyFont="1" applyFill="1" applyBorder="1" applyAlignment="1">
      <alignment horizontal="center" vertical="center"/>
    </xf>
    <xf numFmtId="0" fontId="34" fillId="11" borderId="129" xfId="0" applyFont="1" applyFill="1" applyBorder="1" applyAlignment="1">
      <alignment horizontal="center" vertical="center" wrapText="1"/>
    </xf>
    <xf numFmtId="0" fontId="36" fillId="12" borderId="118" xfId="0" applyFont="1" applyFill="1" applyBorder="1" applyAlignment="1">
      <alignment horizontal="center" vertical="center"/>
    </xf>
    <xf numFmtId="0" fontId="36" fillId="12" borderId="135" xfId="0" applyFont="1" applyFill="1" applyBorder="1" applyAlignment="1">
      <alignment horizontal="center" vertical="center"/>
    </xf>
    <xf numFmtId="0" fontId="34" fillId="0" borderId="113" xfId="0" applyFont="1" applyBorder="1" applyAlignment="1">
      <alignment horizontal="center" wrapText="1"/>
    </xf>
    <xf numFmtId="0" fontId="35" fillId="0" borderId="101" xfId="0" applyFont="1" applyBorder="1"/>
    <xf numFmtId="0" fontId="35" fillId="0" borderId="100" xfId="0" applyFont="1" applyBorder="1"/>
    <xf numFmtId="0" fontId="34" fillId="4" borderId="111" xfId="0" applyFont="1" applyFill="1" applyBorder="1" applyAlignment="1">
      <alignment horizontal="center" vertical="center" wrapText="1"/>
    </xf>
    <xf numFmtId="0" fontId="36" fillId="0" borderId="68" xfId="0" applyFont="1" applyBorder="1"/>
    <xf numFmtId="0" fontId="36" fillId="0" borderId="102" xfId="0" applyFont="1" applyBorder="1"/>
    <xf numFmtId="0" fontId="36" fillId="0" borderId="52" xfId="0" applyFont="1" applyBorder="1"/>
    <xf numFmtId="0" fontId="34" fillId="0" borderId="130" xfId="0" applyFont="1" applyBorder="1" applyAlignment="1">
      <alignment horizontal="center" vertical="center"/>
    </xf>
    <xf numFmtId="0" fontId="35" fillId="0" borderId="88" xfId="0" applyFont="1" applyBorder="1" applyAlignment="1">
      <alignment vertical="center"/>
    </xf>
    <xf numFmtId="0" fontId="35" fillId="0" borderId="131" xfId="0" applyFont="1" applyBorder="1" applyAlignment="1">
      <alignment vertical="center"/>
    </xf>
    <xf numFmtId="0" fontId="34" fillId="4" borderId="132" xfId="0" applyFont="1" applyFill="1" applyBorder="1" applyAlignment="1">
      <alignment horizontal="center" vertical="center"/>
    </xf>
    <xf numFmtId="0" fontId="34" fillId="4" borderId="50" xfId="0" applyFont="1" applyFill="1" applyBorder="1" applyAlignment="1">
      <alignment horizontal="center" vertical="center"/>
    </xf>
    <xf numFmtId="0" fontId="34" fillId="4" borderId="133" xfId="0" applyFont="1" applyFill="1" applyBorder="1" applyAlignment="1">
      <alignment horizontal="center" vertical="center"/>
    </xf>
    <xf numFmtId="0" fontId="34" fillId="4" borderId="78" xfId="0" applyFont="1" applyFill="1" applyBorder="1" applyAlignment="1">
      <alignment horizontal="center" vertical="center"/>
    </xf>
    <xf numFmtId="0" fontId="34" fillId="0" borderId="119" xfId="0" applyFont="1" applyBorder="1" applyAlignment="1">
      <alignment horizontal="center" vertical="center" wrapText="1"/>
    </xf>
    <xf numFmtId="0" fontId="34" fillId="0" borderId="126" xfId="0" applyFont="1" applyBorder="1" applyAlignment="1">
      <alignment horizontal="center" vertical="center" wrapText="1"/>
    </xf>
    <xf numFmtId="0" fontId="34" fillId="0" borderId="118" xfId="0" applyFont="1" applyBorder="1" applyAlignment="1">
      <alignment horizontal="center" vertical="center" wrapText="1"/>
    </xf>
    <xf numFmtId="0" fontId="34" fillId="0" borderId="125" xfId="0" applyFont="1" applyBorder="1" applyAlignment="1">
      <alignment horizontal="center" vertical="center" wrapText="1"/>
    </xf>
    <xf numFmtId="0" fontId="34" fillId="0" borderId="109" xfId="0" applyFont="1" applyBorder="1" applyAlignment="1">
      <alignment horizontal="center" vertical="center" wrapText="1"/>
    </xf>
    <xf numFmtId="0" fontId="34" fillId="0" borderId="115" xfId="0" applyFont="1" applyBorder="1" applyAlignment="1">
      <alignment horizontal="center" vertical="center" wrapText="1"/>
    </xf>
    <xf numFmtId="0" fontId="36" fillId="0" borderId="139" xfId="0" applyFont="1" applyBorder="1" applyAlignment="1">
      <alignment horizontal="center" vertical="center"/>
    </xf>
    <xf numFmtId="0" fontId="36" fillId="0" borderId="107" xfId="0" applyFont="1" applyBorder="1" applyAlignment="1">
      <alignment horizontal="center" vertical="center"/>
    </xf>
    <xf numFmtId="0" fontId="36" fillId="0" borderId="108" xfId="0" applyFont="1" applyBorder="1" applyAlignment="1">
      <alignment horizontal="center" vertical="center"/>
    </xf>
    <xf numFmtId="0" fontId="35" fillId="0" borderId="106" xfId="0" applyFont="1" applyBorder="1" applyAlignment="1">
      <alignment horizontal="center" vertical="center"/>
    </xf>
    <xf numFmtId="0" fontId="35" fillId="0" borderId="107" xfId="0" applyFont="1" applyBorder="1" applyAlignment="1">
      <alignment horizontal="center" vertical="center"/>
    </xf>
    <xf numFmtId="0" fontId="35" fillId="0" borderId="108" xfId="0" applyFont="1" applyBorder="1" applyAlignment="1">
      <alignment horizontal="center" vertical="center"/>
    </xf>
    <xf numFmtId="0" fontId="11" fillId="3" borderId="69" xfId="0" applyFont="1" applyFill="1" applyBorder="1" applyAlignment="1">
      <alignment horizontal="center" vertical="center" wrapText="1"/>
    </xf>
    <xf numFmtId="0" fontId="4" fillId="0" borderId="13" xfId="0" applyFont="1" applyBorder="1"/>
    <xf numFmtId="0" fontId="0" fillId="0" borderId="69" xfId="0" applyBorder="1" applyAlignment="1">
      <alignment horizontal="left" vertical="top" wrapText="1"/>
    </xf>
    <xf numFmtId="0" fontId="3" fillId="0" borderId="39" xfId="0" applyFont="1" applyBorder="1" applyAlignment="1">
      <alignment horizontal="center"/>
    </xf>
    <xf numFmtId="0" fontId="4" fillId="0" borderId="40" xfId="0" applyFont="1" applyBorder="1"/>
    <xf numFmtId="164" fontId="5" fillId="0" borderId="6" xfId="0" applyNumberFormat="1" applyFont="1" applyBorder="1" applyAlignment="1">
      <alignment horizontal="center" wrapText="1"/>
    </xf>
    <xf numFmtId="0" fontId="4" fillId="0" borderId="7" xfId="0" applyFont="1" applyBorder="1"/>
    <xf numFmtId="0" fontId="5" fillId="0" borderId="69" xfId="0" applyFont="1" applyBorder="1" applyAlignment="1">
      <alignment horizontal="center" wrapText="1"/>
    </xf>
    <xf numFmtId="0" fontId="9" fillId="0" borderId="69" xfId="0" applyFont="1" applyBorder="1" applyAlignment="1">
      <alignment horizontal="center" wrapText="1"/>
    </xf>
    <xf numFmtId="0" fontId="10" fillId="0" borderId="15" xfId="0" applyFont="1" applyBorder="1" applyAlignment="1">
      <alignment horizontal="center" vertical="top" wrapText="1"/>
    </xf>
    <xf numFmtId="0" fontId="4" fillId="0" borderId="18" xfId="0" applyFont="1" applyBorder="1"/>
    <xf numFmtId="0" fontId="0" fillId="0" borderId="69" xfId="0" applyBorder="1" applyAlignment="1">
      <alignment horizontal="center" vertical="top" wrapText="1"/>
    </xf>
    <xf numFmtId="0" fontId="0" fillId="0" borderId="69" xfId="0" applyBorder="1" applyAlignment="1">
      <alignment horizontal="center" wrapText="1"/>
    </xf>
    <xf numFmtId="0" fontId="5" fillId="0" borderId="15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/>
    </xf>
    <xf numFmtId="0" fontId="4" fillId="0" borderId="23" xfId="0" applyFont="1" applyBorder="1"/>
    <xf numFmtId="164" fontId="5" fillId="0" borderId="31" xfId="0" applyNumberFormat="1" applyFont="1" applyBorder="1" applyAlignment="1">
      <alignment horizontal="center" wrapText="1"/>
    </xf>
    <xf numFmtId="0" fontId="4" fillId="0" borderId="32" xfId="0" applyFont="1" applyBorder="1"/>
    <xf numFmtId="164" fontId="5" fillId="0" borderId="28" xfId="0" applyNumberFormat="1" applyFont="1" applyBorder="1" applyAlignment="1">
      <alignment horizontal="center" wrapText="1"/>
    </xf>
    <xf numFmtId="0" fontId="4" fillId="0" borderId="30" xfId="0" applyFont="1" applyBorder="1"/>
    <xf numFmtId="0" fontId="0" fillId="3" borderId="69" xfId="0" applyFill="1" applyBorder="1" applyAlignment="1">
      <alignment horizontal="center" wrapText="1"/>
    </xf>
    <xf numFmtId="0" fontId="0" fillId="0" borderId="69" xfId="0" applyBorder="1" applyAlignment="1">
      <alignment horizontal="center" vertical="center" wrapText="1"/>
    </xf>
    <xf numFmtId="0" fontId="3" fillId="0" borderId="95" xfId="0" applyFont="1" applyBorder="1" applyAlignment="1">
      <alignment horizontal="center"/>
    </xf>
    <xf numFmtId="0" fontId="4" fillId="0" borderId="91" xfId="0" applyFont="1" applyBorder="1"/>
    <xf numFmtId="0" fontId="10" fillId="0" borderId="71" xfId="0" applyFont="1" applyBorder="1" applyAlignment="1">
      <alignment horizontal="center" vertical="top" wrapText="1"/>
    </xf>
    <xf numFmtId="0" fontId="4" fillId="0" borderId="20" xfId="0" applyFont="1" applyBorder="1"/>
    <xf numFmtId="0" fontId="5" fillId="0" borderId="71" xfId="0" applyFont="1" applyBorder="1" applyAlignment="1">
      <alignment horizontal="center" vertical="top" wrapText="1"/>
    </xf>
    <xf numFmtId="0" fontId="4" fillId="0" borderId="29" xfId="0" applyFont="1" applyBorder="1"/>
    <xf numFmtId="0" fontId="4" fillId="0" borderId="36" xfId="0" applyFont="1" applyBorder="1"/>
    <xf numFmtId="0" fontId="4" fillId="0" borderId="63" xfId="0" applyFont="1" applyBorder="1"/>
    <xf numFmtId="0" fontId="4" fillId="0" borderId="45" xfId="0" applyFont="1" applyBorder="1"/>
    <xf numFmtId="0" fontId="4" fillId="0" borderId="43" xfId="0" applyFont="1" applyBorder="1"/>
    <xf numFmtId="0" fontId="4" fillId="0" borderId="65" xfId="0" applyFont="1" applyBorder="1"/>
    <xf numFmtId="0" fontId="3" fillId="0" borderId="39" xfId="0" applyFont="1" applyBorder="1" applyAlignment="1">
      <alignment horizontal="center" wrapText="1"/>
    </xf>
    <xf numFmtId="0" fontId="4" fillId="0" borderId="41" xfId="0" applyFont="1" applyBorder="1"/>
    <xf numFmtId="164" fontId="12" fillId="0" borderId="69" xfId="0" applyNumberFormat="1" applyFont="1" applyBorder="1" applyAlignment="1">
      <alignment horizontal="center" wrapText="1"/>
    </xf>
    <xf numFmtId="0" fontId="4" fillId="0" borderId="64" xfId="0" applyFont="1" applyBorder="1"/>
    <xf numFmtId="0" fontId="3" fillId="0" borderId="22" xfId="0" applyFont="1" applyBorder="1" applyAlignment="1">
      <alignment horizontal="center" vertical="center"/>
    </xf>
    <xf numFmtId="0" fontId="4" fillId="0" borderId="25" xfId="0" applyFont="1" applyBorder="1"/>
    <xf numFmtId="0" fontId="4" fillId="0" borderId="33" xfId="0" applyFont="1" applyBorder="1"/>
    <xf numFmtId="0" fontId="3" fillId="0" borderId="22" xfId="0" applyFont="1" applyBorder="1" applyAlignment="1">
      <alignment horizontal="center" vertical="center" wrapText="1"/>
    </xf>
    <xf numFmtId="0" fontId="4" fillId="0" borderId="8" xfId="0" applyFont="1" applyBorder="1"/>
    <xf numFmtId="0" fontId="0" fillId="0" borderId="69" xfId="0" applyBorder="1" applyAlignment="1">
      <alignment vertical="center" wrapText="1"/>
    </xf>
    <xf numFmtId="164" fontId="5" fillId="0" borderId="10" xfId="0" applyNumberFormat="1" applyFont="1" applyBorder="1" applyAlignment="1">
      <alignment horizontal="center" wrapText="1"/>
    </xf>
    <xf numFmtId="0" fontId="4" fillId="0" borderId="11" xfId="0" applyFont="1" applyBorder="1"/>
    <xf numFmtId="0" fontId="8" fillId="0" borderId="69" xfId="0" applyFont="1" applyBorder="1" applyAlignment="1">
      <alignment horizontal="center" wrapText="1"/>
    </xf>
    <xf numFmtId="164" fontId="12" fillId="0" borderId="69" xfId="0" applyNumberFormat="1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/>
    </xf>
    <xf numFmtId="164" fontId="12" fillId="0" borderId="69" xfId="0" applyNumberFormat="1" applyFont="1" applyBorder="1" applyAlignment="1">
      <alignment horizontal="center" vertical="center"/>
    </xf>
    <xf numFmtId="0" fontId="17" fillId="0" borderId="69" xfId="0" applyFont="1" applyBorder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72" xfId="0" applyFont="1" applyBorder="1" applyAlignment="1">
      <alignment horizontal="center"/>
    </xf>
    <xf numFmtId="0" fontId="4" fillId="0" borderId="73" xfId="0" applyFont="1" applyBorder="1"/>
    <xf numFmtId="0" fontId="17" fillId="0" borderId="85" xfId="0" applyFont="1" applyBorder="1" applyAlignment="1">
      <alignment horizontal="center"/>
    </xf>
    <xf numFmtId="0" fontId="4" fillId="0" borderId="86" xfId="0" applyFont="1" applyBorder="1"/>
    <xf numFmtId="0" fontId="17" fillId="0" borderId="62" xfId="0" applyFont="1" applyBorder="1" applyAlignment="1">
      <alignment horizontal="center" wrapText="1"/>
    </xf>
    <xf numFmtId="0" fontId="17" fillId="6" borderId="62" xfId="0" applyFont="1" applyFill="1" applyBorder="1" applyAlignment="1">
      <alignment horizontal="center"/>
    </xf>
    <xf numFmtId="0" fontId="17" fillId="6" borderId="69" xfId="0" applyFont="1" applyFill="1" applyBorder="1" applyAlignment="1">
      <alignment horizontal="center"/>
    </xf>
    <xf numFmtId="164" fontId="18" fillId="0" borderId="69" xfId="0" applyNumberFormat="1" applyFont="1" applyBorder="1" applyAlignment="1">
      <alignment horizontal="center" vertical="center" wrapText="1"/>
    </xf>
    <xf numFmtId="0" fontId="15" fillId="0" borderId="62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4" fillId="0" borderId="83" xfId="0" applyFont="1" applyBorder="1"/>
    <xf numFmtId="0" fontId="4" fillId="0" borderId="53" xfId="0" applyFont="1" applyBorder="1"/>
    <xf numFmtId="0" fontId="15" fillId="0" borderId="69" xfId="0" applyFont="1" applyBorder="1" applyAlignment="1">
      <alignment horizontal="center" vertical="center"/>
    </xf>
    <xf numFmtId="0" fontId="15" fillId="6" borderId="52" xfId="0" applyFont="1" applyFill="1" applyBorder="1" applyAlignment="1">
      <alignment horizontal="center"/>
    </xf>
    <xf numFmtId="0" fontId="4" fillId="0" borderId="52" xfId="0" applyFont="1" applyBorder="1"/>
    <xf numFmtId="0" fontId="25" fillId="4" borderId="87" xfId="0" applyFont="1" applyFill="1" applyBorder="1" applyAlignment="1">
      <alignment horizontal="center" vertical="center" wrapText="1"/>
    </xf>
    <xf numFmtId="0" fontId="4" fillId="0" borderId="88" xfId="0" applyFont="1" applyBorder="1"/>
    <xf numFmtId="0" fontId="17" fillId="0" borderId="72" xfId="0" applyFont="1" applyBorder="1" applyAlignment="1">
      <alignment horizontal="center" wrapText="1"/>
    </xf>
    <xf numFmtId="0" fontId="25" fillId="4" borderId="24" xfId="0" applyFont="1" applyFill="1" applyBorder="1" applyAlignment="1">
      <alignment horizontal="center" vertical="center" wrapText="1"/>
    </xf>
    <xf numFmtId="0" fontId="4" fillId="0" borderId="82" xfId="0" applyFont="1" applyBorder="1"/>
    <xf numFmtId="0" fontId="4" fillId="0" borderId="26" xfId="0" applyFont="1" applyBorder="1"/>
    <xf numFmtId="0" fontId="15" fillId="4" borderId="85" xfId="0" applyFont="1" applyFill="1" applyBorder="1" applyAlignment="1">
      <alignment horizontal="center" vertical="center"/>
    </xf>
    <xf numFmtId="0" fontId="4" fillId="0" borderId="68" xfId="0" applyFont="1" applyBorder="1"/>
    <xf numFmtId="0" fontId="14" fillId="4" borderId="24" xfId="0" applyFont="1" applyFill="1" applyBorder="1" applyAlignment="1">
      <alignment horizontal="center" vertical="center" wrapText="1"/>
    </xf>
    <xf numFmtId="0" fontId="14" fillId="4" borderId="82" xfId="0" applyFont="1" applyFill="1" applyBorder="1" applyAlignment="1">
      <alignment horizontal="center" vertical="center" wrapText="1"/>
    </xf>
    <xf numFmtId="0" fontId="15" fillId="4" borderId="72" xfId="0" applyFont="1" applyFill="1" applyBorder="1" applyAlignment="1">
      <alignment horizontal="center" vertical="center"/>
    </xf>
    <xf numFmtId="0" fontId="4" fillId="0" borderId="76" xfId="0" applyFont="1" applyBorder="1"/>
    <xf numFmtId="0" fontId="4" fillId="0" borderId="77" xfId="0" applyFont="1" applyBorder="1"/>
    <xf numFmtId="0" fontId="18" fillId="5" borderId="85" xfId="0" applyFont="1" applyFill="1" applyBorder="1" applyAlignment="1">
      <alignment horizontal="left" vertical="center" wrapText="1"/>
    </xf>
    <xf numFmtId="0" fontId="4" fillId="0" borderId="47" xfId="0" applyFont="1" applyBorder="1"/>
    <xf numFmtId="0" fontId="15" fillId="4" borderId="69" xfId="0" applyFont="1" applyFill="1" applyBorder="1" applyAlignment="1">
      <alignment horizontal="center" vertical="center" wrapText="1"/>
    </xf>
    <xf numFmtId="164" fontId="14" fillId="0" borderId="65" xfId="0" applyNumberFormat="1" applyFont="1" applyBorder="1" applyAlignment="1">
      <alignment horizontal="center" vertical="center"/>
    </xf>
    <xf numFmtId="0" fontId="16" fillId="6" borderId="94" xfId="0" applyFont="1" applyFill="1" applyBorder="1" applyAlignment="1">
      <alignment horizontal="center" vertical="center" wrapText="1"/>
    </xf>
    <xf numFmtId="0" fontId="4" fillId="0" borderId="94" xfId="0" applyFont="1" applyBorder="1"/>
    <xf numFmtId="0" fontId="18" fillId="5" borderId="49" xfId="0" applyFont="1" applyFill="1" applyBorder="1" applyAlignment="1">
      <alignment horizontal="center" vertical="center" wrapText="1"/>
    </xf>
    <xf numFmtId="0" fontId="18" fillId="5" borderId="51" xfId="0" applyFont="1" applyFill="1" applyBorder="1" applyAlignment="1">
      <alignment horizontal="center" vertical="center" wrapText="1"/>
    </xf>
    <xf numFmtId="0" fontId="4" fillId="0" borderId="57" xfId="0" applyFont="1" applyBorder="1"/>
    <xf numFmtId="0" fontId="15" fillId="0" borderId="87" xfId="0" applyFont="1" applyBorder="1" applyAlignment="1">
      <alignment horizontal="center" vertical="top" wrapText="1"/>
    </xf>
    <xf numFmtId="0" fontId="4" fillId="0" borderId="92" xfId="0" applyFont="1" applyBorder="1"/>
    <xf numFmtId="0" fontId="14" fillId="0" borderId="69" xfId="0" applyFont="1" applyBorder="1" applyAlignment="1">
      <alignment horizontal="center" vertical="center" wrapText="1"/>
    </xf>
    <xf numFmtId="164" fontId="14" fillId="0" borderId="79" xfId="0" applyNumberFormat="1" applyFont="1" applyBorder="1" applyAlignment="1">
      <alignment horizontal="left" vertical="top" wrapText="1"/>
    </xf>
    <xf numFmtId="0" fontId="4" fillId="0" borderId="80" xfId="0" applyFont="1" applyBorder="1"/>
    <xf numFmtId="164" fontId="13" fillId="0" borderId="79" xfId="0" applyNumberFormat="1" applyFont="1" applyBorder="1" applyAlignment="1">
      <alignment horizontal="left" vertical="top" wrapText="1"/>
    </xf>
    <xf numFmtId="0" fontId="16" fillId="0" borderId="48" xfId="0" applyFont="1" applyBorder="1" applyAlignment="1">
      <alignment horizontal="center" vertical="center" wrapText="1"/>
    </xf>
    <xf numFmtId="0" fontId="4" fillId="0" borderId="55" xfId="0" applyFont="1" applyBorder="1"/>
    <xf numFmtId="0" fontId="16" fillId="0" borderId="81" xfId="0" applyFont="1" applyBorder="1" applyAlignment="1">
      <alignment horizontal="center" vertical="center" wrapText="1"/>
    </xf>
    <xf numFmtId="0" fontId="4" fillId="0" borderId="46" xfId="0" applyFont="1" applyBorder="1"/>
    <xf numFmtId="0" fontId="4" fillId="0" borderId="61" xfId="0" applyFont="1" applyBorder="1"/>
    <xf numFmtId="164" fontId="13" fillId="6" borderId="79" xfId="0" applyNumberFormat="1" applyFont="1" applyFill="1" applyBorder="1" applyAlignment="1">
      <alignment horizontal="left" vertical="top" wrapText="1"/>
    </xf>
    <xf numFmtId="0" fontId="15" fillId="0" borderId="62" xfId="0" applyFont="1" applyBorder="1" applyAlignment="1">
      <alignment horizontal="center" wrapText="1"/>
    </xf>
    <xf numFmtId="0" fontId="18" fillId="5" borderId="48" xfId="0" applyFont="1" applyFill="1" applyBorder="1" applyAlignment="1">
      <alignment horizontal="center" vertical="center" wrapText="1"/>
    </xf>
    <xf numFmtId="0" fontId="18" fillId="5" borderId="35" xfId="0" applyFont="1" applyFill="1" applyBorder="1" applyAlignment="1">
      <alignment horizontal="center" vertical="center" wrapText="1"/>
    </xf>
    <xf numFmtId="0" fontId="4" fillId="0" borderId="51" xfId="0" applyFont="1" applyBorder="1"/>
    <xf numFmtId="0" fontId="4" fillId="0" borderId="56" xfId="0" applyFont="1" applyBorder="1"/>
    <xf numFmtId="0" fontId="15" fillId="4" borderId="62" xfId="0" applyFont="1" applyFill="1" applyBorder="1" applyAlignment="1">
      <alignment horizontal="center" vertical="center"/>
    </xf>
    <xf numFmtId="0" fontId="18" fillId="5" borderId="69" xfId="0" applyFont="1" applyFill="1" applyBorder="1" applyAlignment="1">
      <alignment horizontal="center" vertical="center"/>
    </xf>
    <xf numFmtId="164" fontId="18" fillId="6" borderId="65" xfId="0" applyNumberFormat="1" applyFont="1" applyFill="1" applyBorder="1" applyAlignment="1">
      <alignment horizontal="center" vertical="center" wrapText="1"/>
    </xf>
    <xf numFmtId="0" fontId="18" fillId="4" borderId="69" xfId="0" applyFont="1" applyFill="1" applyBorder="1" applyAlignment="1">
      <alignment horizontal="center" vertical="top" wrapText="1"/>
    </xf>
    <xf numFmtId="164" fontId="18" fillId="6" borderId="69" xfId="0" applyNumberFormat="1" applyFont="1" applyFill="1" applyBorder="1" applyAlignment="1">
      <alignment horizontal="center" vertical="center" wrapText="1"/>
    </xf>
    <xf numFmtId="0" fontId="15" fillId="6" borderId="68" xfId="0" applyFont="1" applyFill="1" applyBorder="1" applyAlignment="1">
      <alignment horizontal="center" vertical="center" wrapText="1"/>
    </xf>
    <xf numFmtId="164" fontId="15" fillId="0" borderId="82" xfId="0" applyNumberFormat="1" applyFont="1" applyBorder="1" applyAlignment="1">
      <alignment horizontal="center" vertical="top" wrapText="1"/>
    </xf>
    <xf numFmtId="0" fontId="15" fillId="0" borderId="24" xfId="0" applyFont="1" applyBorder="1" applyAlignment="1">
      <alignment horizontal="center" vertical="top" wrapText="1"/>
    </xf>
    <xf numFmtId="0" fontId="14" fillId="0" borderId="24" xfId="0" applyFont="1" applyBorder="1" applyAlignment="1">
      <alignment horizontal="center" wrapText="1"/>
    </xf>
    <xf numFmtId="0" fontId="14" fillId="0" borderId="87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5" fillId="4" borderId="49" xfId="0" applyFont="1" applyFill="1" applyBorder="1" applyAlignment="1">
      <alignment horizontal="center" vertical="center"/>
    </xf>
    <xf numFmtId="0" fontId="4" fillId="0" borderId="50" xfId="0" applyFont="1" applyBorder="1"/>
    <xf numFmtId="0" fontId="4" fillId="0" borderId="34" xfId="0" applyFont="1" applyBorder="1"/>
    <xf numFmtId="0" fontId="0" fillId="0" borderId="0" xfId="0"/>
    <xf numFmtId="0" fontId="4" fillId="0" borderId="78" xfId="0" applyFont="1" applyBorder="1"/>
    <xf numFmtId="0" fontId="14" fillId="0" borderId="35" xfId="0" applyFont="1" applyBorder="1" applyAlignment="1">
      <alignment horizontal="center" vertical="center" wrapText="1"/>
    </xf>
    <xf numFmtId="0" fontId="4" fillId="0" borderId="28" xfId="0" applyFont="1" applyBorder="1"/>
    <xf numFmtId="0" fontId="14" fillId="0" borderId="24" xfId="0" applyFont="1" applyBorder="1" applyAlignment="1">
      <alignment horizontal="center" vertical="center" wrapText="1"/>
    </xf>
    <xf numFmtId="0" fontId="4" fillId="0" borderId="37" xfId="0" applyFont="1" applyBorder="1"/>
    <xf numFmtId="0" fontId="16" fillId="0" borderId="87" xfId="0" applyFont="1" applyBorder="1" applyAlignment="1">
      <alignment horizontal="center" vertical="top" wrapText="1"/>
    </xf>
    <xf numFmtId="164" fontId="15" fillId="0" borderId="88" xfId="0" applyNumberFormat="1" applyFont="1" applyBorder="1" applyAlignment="1">
      <alignment horizontal="center" vertical="top" wrapText="1"/>
    </xf>
    <xf numFmtId="164" fontId="15" fillId="0" borderId="87" xfId="0" applyNumberFormat="1" applyFont="1" applyBorder="1" applyAlignment="1">
      <alignment horizontal="center" vertical="top" wrapText="1"/>
    </xf>
    <xf numFmtId="0" fontId="25" fillId="4" borderId="3" xfId="0" applyFont="1" applyFill="1" applyBorder="1" applyAlignment="1">
      <alignment horizontal="center" vertical="center" wrapText="1"/>
    </xf>
    <xf numFmtId="164" fontId="15" fillId="0" borderId="24" xfId="0" applyNumberFormat="1" applyFont="1" applyBorder="1" applyAlignment="1">
      <alignment horizontal="center" vertical="top" wrapText="1"/>
    </xf>
    <xf numFmtId="0" fontId="16" fillId="0" borderId="55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41" fillId="14" borderId="120" xfId="0" applyFont="1" applyFill="1" applyBorder="1" applyAlignment="1">
      <alignment horizontal="center" vertical="top" wrapText="1"/>
    </xf>
    <xf numFmtId="0" fontId="41" fillId="15" borderId="120" xfId="0" applyFont="1" applyFill="1" applyBorder="1" applyAlignment="1">
      <alignment horizontal="center" vertical="top" wrapText="1"/>
    </xf>
    <xf numFmtId="0" fontId="41" fillId="0" borderId="120" xfId="0" applyFont="1" applyBorder="1" applyAlignment="1">
      <alignment horizontal="center" vertical="top" wrapText="1"/>
    </xf>
    <xf numFmtId="14" fontId="36" fillId="0" borderId="120" xfId="0" applyNumberFormat="1" applyFont="1" applyBorder="1" applyAlignment="1">
      <alignment horizontal="center" vertical="center"/>
    </xf>
    <xf numFmtId="14" fontId="36" fillId="0" borderId="123" xfId="0" applyNumberFormat="1" applyFont="1" applyBorder="1" applyAlignment="1">
      <alignment horizontal="center" vertical="center"/>
    </xf>
    <xf numFmtId="14" fontId="36" fillId="0" borderId="122" xfId="0" applyNumberFormat="1" applyFont="1" applyBorder="1" applyAlignment="1">
      <alignment horizontal="center" vertical="center"/>
    </xf>
    <xf numFmtId="49" fontId="34" fillId="5" borderId="96" xfId="0" applyNumberFormat="1" applyFont="1" applyFill="1" applyBorder="1" applyAlignment="1">
      <alignment horizontal="center" vertical="center"/>
    </xf>
    <xf numFmtId="49" fontId="34" fillId="5" borderId="109" xfId="0" applyNumberFormat="1" applyFont="1" applyFill="1" applyBorder="1" applyAlignment="1">
      <alignment horizontal="center" vertical="center"/>
    </xf>
    <xf numFmtId="49" fontId="34" fillId="5" borderId="115" xfId="0" applyNumberFormat="1" applyFont="1" applyFill="1" applyBorder="1" applyAlignment="1">
      <alignment horizontal="center" vertical="center"/>
    </xf>
    <xf numFmtId="49" fontId="34" fillId="5" borderId="116" xfId="0" applyNumberFormat="1" applyFont="1" applyFill="1" applyBorder="1" applyAlignment="1">
      <alignment horizontal="center" vertical="center"/>
    </xf>
    <xf numFmtId="0" fontId="38" fillId="0" borderId="105" xfId="0" applyFont="1" applyBorder="1" applyAlignment="1">
      <alignment vertical="center" wrapText="1"/>
    </xf>
    <xf numFmtId="0" fontId="38" fillId="0" borderId="120" xfId="0" applyFont="1" applyBorder="1" applyAlignment="1">
      <alignment horizontal="center" vertical="center" wrapText="1"/>
    </xf>
    <xf numFmtId="0" fontId="38" fillId="0" borderId="137" xfId="0" applyFont="1" applyBorder="1" applyAlignment="1">
      <alignment horizontal="center" vertical="center" wrapText="1"/>
    </xf>
    <xf numFmtId="0" fontId="35" fillId="0" borderId="138" xfId="0" applyFont="1" applyBorder="1" applyAlignment="1">
      <alignment horizontal="center" vertical="center"/>
    </xf>
    <xf numFmtId="0" fontId="35" fillId="0" borderId="137" xfId="0" applyFont="1" applyBorder="1" applyAlignment="1">
      <alignment horizontal="center" vertical="center"/>
    </xf>
    <xf numFmtId="0" fontId="43" fillId="0" borderId="97" xfId="0" applyFont="1" applyBorder="1" applyAlignment="1">
      <alignment horizontal="center" vertical="center" wrapText="1"/>
    </xf>
    <xf numFmtId="0" fontId="43" fillId="0" borderId="99" xfId="0" applyFont="1" applyBorder="1" applyAlignment="1">
      <alignment horizontal="center" vertical="center" wrapText="1"/>
    </xf>
    <xf numFmtId="0" fontId="43" fillId="0" borderId="98" xfId="0" applyFont="1" applyBorder="1" applyAlignment="1">
      <alignment horizontal="center" vertical="center" wrapText="1"/>
    </xf>
    <xf numFmtId="0" fontId="39" fillId="0" borderId="120" xfId="0" applyFont="1" applyBorder="1" applyAlignment="1">
      <alignment horizontal="center"/>
    </xf>
    <xf numFmtId="0" fontId="39" fillId="0" borderId="137" xfId="0" applyFont="1" applyBorder="1" applyAlignment="1">
      <alignment horizontal="center"/>
    </xf>
    <xf numFmtId="0" fontId="39" fillId="0" borderId="120" xfId="0" applyFont="1" applyBorder="1" applyAlignment="1">
      <alignment horizontal="center" vertical="center"/>
    </xf>
    <xf numFmtId="0" fontId="39" fillId="0" borderId="137" xfId="0" applyFont="1" applyBorder="1" applyAlignment="1">
      <alignment horizontal="center" vertical="center"/>
    </xf>
  </cellXfs>
  <cellStyles count="8">
    <cellStyle name="Hipervínculo" xfId="7" builtinId="8"/>
    <cellStyle name="Hipervínculo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  <cellStyle name="Normal 5" xfId="5" xr:uid="{00000000-0005-0000-0000-000006000000}"/>
    <cellStyle name="Normal 5 2" xfId="6" xr:uid="{00000000-0005-0000-0000-000007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14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303688</xdr:colOff>
      <xdr:row>3</xdr:row>
      <xdr:rowOff>61395</xdr:rowOff>
    </xdr:from>
    <xdr:to>
      <xdr:col>2</xdr:col>
      <xdr:colOff>541419</xdr:colOff>
      <xdr:row>4</xdr:row>
      <xdr:rowOff>457873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188" y="369126"/>
          <a:ext cx="589423" cy="5869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104775</xdr:rowOff>
    </xdr:from>
    <xdr:ext cx="857250" cy="6096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0</xdr:row>
      <xdr:rowOff>104775</xdr:rowOff>
    </xdr:from>
    <xdr:ext cx="857250" cy="609600"/>
    <xdr:pic>
      <xdr:nvPicPr>
        <xdr:cNvPr id="2" name="image1.jpg" descr="logo_membrete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6B9F25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1000"/>
  <sheetViews>
    <sheetView workbookViewId="0"/>
  </sheetViews>
  <sheetFormatPr baseColWidth="10" defaultColWidth="12.625" defaultRowHeight="15" customHeight="1"/>
  <cols>
    <col min="1" max="1" width="8.625" customWidth="1"/>
    <col min="2" max="2" width="15.875" customWidth="1"/>
    <col min="3" max="3" width="2.625" customWidth="1"/>
    <col min="4" max="4" width="29.625" customWidth="1"/>
    <col min="5" max="5" width="10.75" customWidth="1"/>
    <col min="6" max="6" width="38.125" customWidth="1"/>
    <col min="7" max="7" width="29.625" customWidth="1"/>
    <col min="8" max="8" width="10.75" customWidth="1"/>
    <col min="9" max="9" width="38.125" customWidth="1"/>
    <col min="10" max="10" width="29.625" customWidth="1"/>
    <col min="11" max="11" width="10.75" customWidth="1"/>
    <col min="12" max="12" width="38.125" customWidth="1"/>
    <col min="13" max="13" width="29.625" customWidth="1"/>
    <col min="14" max="14" width="10.75" customWidth="1"/>
    <col min="15" max="15" width="38.125" customWidth="1"/>
    <col min="16" max="16" width="29.625" customWidth="1"/>
    <col min="17" max="17" width="10.75" customWidth="1"/>
    <col min="18" max="18" width="38.125" customWidth="1"/>
    <col min="19" max="19" width="29.625" customWidth="1"/>
    <col min="20" max="20" width="10.75" customWidth="1"/>
    <col min="21" max="21" width="38.125" customWidth="1"/>
    <col min="22" max="22" width="29.625" customWidth="1"/>
    <col min="23" max="23" width="10.75" customWidth="1"/>
    <col min="24" max="24" width="38.125" customWidth="1"/>
    <col min="25" max="26" width="9.37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>
      <c r="A2" s="2" t="s">
        <v>0</v>
      </c>
      <c r="B2" s="3" t="s">
        <v>1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"/>
      <c r="Z2" s="1"/>
    </row>
    <row r="3" spans="1:26">
      <c r="A3" s="1"/>
      <c r="B3" s="1"/>
      <c r="C3" s="1"/>
      <c r="D3" s="116"/>
      <c r="E3" s="1"/>
      <c r="F3" s="1"/>
      <c r="G3" s="116"/>
      <c r="H3" s="1"/>
      <c r="I3" s="1"/>
      <c r="J3" s="116"/>
      <c r="K3" s="1"/>
      <c r="L3" s="1"/>
      <c r="M3" s="116"/>
      <c r="N3" s="1"/>
      <c r="O3" s="1"/>
      <c r="P3" s="116"/>
      <c r="Q3" s="1"/>
      <c r="R3" s="1"/>
      <c r="S3" s="116"/>
      <c r="T3" s="1"/>
      <c r="U3" s="1"/>
      <c r="V3" s="116"/>
      <c r="W3" s="1"/>
      <c r="X3" s="1"/>
      <c r="Y3" s="1"/>
      <c r="Z3" s="1"/>
    </row>
    <row r="4" spans="1:26" ht="28.5" customHeight="1">
      <c r="A4" s="6">
        <v>1829096</v>
      </c>
      <c r="B4" s="7" t="s">
        <v>2</v>
      </c>
      <c r="C4" s="117"/>
      <c r="D4" s="8" t="s">
        <v>3</v>
      </c>
      <c r="E4" s="278">
        <v>43521</v>
      </c>
      <c r="F4" s="279"/>
      <c r="G4" s="8" t="s">
        <v>3</v>
      </c>
      <c r="H4" s="278">
        <f>E14+5</f>
        <v>43528</v>
      </c>
      <c r="I4" s="279"/>
      <c r="J4" s="8" t="s">
        <v>3</v>
      </c>
      <c r="K4" s="278">
        <f>H14+5</f>
        <v>43535</v>
      </c>
      <c r="L4" s="279"/>
      <c r="M4" s="8" t="s">
        <v>3</v>
      </c>
      <c r="N4" s="278">
        <f>K14+5</f>
        <v>43542</v>
      </c>
      <c r="O4" s="279"/>
      <c r="P4" s="8" t="s">
        <v>3</v>
      </c>
      <c r="Q4" s="278">
        <f>N14+5</f>
        <v>43549</v>
      </c>
      <c r="R4" s="279"/>
      <c r="S4" s="8" t="s">
        <v>3</v>
      </c>
      <c r="T4" s="278">
        <f>Q14+5</f>
        <v>43556</v>
      </c>
      <c r="U4" s="279"/>
      <c r="V4" s="8" t="s">
        <v>3</v>
      </c>
      <c r="W4" s="278">
        <f>T14+5</f>
        <v>43563</v>
      </c>
      <c r="X4" s="279"/>
      <c r="Y4" s="1"/>
      <c r="Z4" s="1"/>
    </row>
    <row r="5" spans="1:26" ht="28.5" customHeight="1">
      <c r="A5" s="6"/>
      <c r="B5" s="7"/>
      <c r="C5" s="117"/>
      <c r="D5" s="10" t="s">
        <v>4</v>
      </c>
      <c r="E5" s="280"/>
      <c r="F5" s="274"/>
      <c r="G5" s="10" t="s">
        <v>4</v>
      </c>
      <c r="H5" s="280"/>
      <c r="I5" s="274"/>
      <c r="J5" s="10" t="s">
        <v>4</v>
      </c>
      <c r="K5" s="280"/>
      <c r="L5" s="274"/>
      <c r="M5" s="10" t="s">
        <v>4</v>
      </c>
      <c r="N5" s="280"/>
      <c r="O5" s="274"/>
      <c r="P5" s="10" t="s">
        <v>4</v>
      </c>
      <c r="Q5" s="280"/>
      <c r="R5" s="274"/>
      <c r="S5" s="10" t="s">
        <v>4</v>
      </c>
      <c r="T5" s="281" t="s">
        <v>5</v>
      </c>
      <c r="U5" s="274"/>
      <c r="V5" s="10" t="s">
        <v>4</v>
      </c>
      <c r="W5" s="281" t="s">
        <v>5</v>
      </c>
      <c r="X5" s="274"/>
      <c r="Y5" s="1"/>
      <c r="Z5" s="1"/>
    </row>
    <row r="6" spans="1:26" ht="36" customHeight="1">
      <c r="A6" s="6"/>
      <c r="B6" s="7"/>
      <c r="C6" s="117"/>
      <c r="D6" s="12" t="s">
        <v>6</v>
      </c>
      <c r="E6" s="118" t="s">
        <v>7</v>
      </c>
      <c r="F6" s="13" t="s">
        <v>8</v>
      </c>
      <c r="G6" s="12" t="s">
        <v>6</v>
      </c>
      <c r="H6" s="118" t="s">
        <v>7</v>
      </c>
      <c r="I6" s="13" t="str">
        <f t="shared" ref="I6:I7" si="0">F21</f>
        <v>Explicar sobre el torno y sus partes</v>
      </c>
      <c r="J6" s="282" t="s">
        <v>6</v>
      </c>
      <c r="K6" s="118" t="s">
        <v>7</v>
      </c>
      <c r="L6" s="13" t="str">
        <f t="shared" ref="L6:L7" si="1">I21</f>
        <v>Entregar los demás catalogos electricos para estudio de los apredices.</v>
      </c>
      <c r="M6" s="282" t="s">
        <v>6</v>
      </c>
      <c r="N6" s="118" t="s">
        <v>7</v>
      </c>
      <c r="O6" s="13" t="str">
        <f t="shared" ref="O6:O7" si="2">L21</f>
        <v>continuar con las correas</v>
      </c>
      <c r="P6" s="282" t="s">
        <v>6</v>
      </c>
      <c r="Q6" s="118" t="s">
        <v>7</v>
      </c>
      <c r="R6" s="13" t="str">
        <f t="shared" ref="R6:R7" si="3">O21</f>
        <v>Colocar al plan demantenimiento los requisitos de seguridad</v>
      </c>
      <c r="S6" s="282" t="s">
        <v>6</v>
      </c>
      <c r="T6" s="118" t="s">
        <v>7</v>
      </c>
      <c r="U6" s="13" t="str">
        <f t="shared" ref="U6:U7" si="4">R21</f>
        <v>Revisar el avance del trabajo.</v>
      </c>
      <c r="V6" s="282" t="s">
        <v>6</v>
      </c>
      <c r="W6" s="118" t="s">
        <v>7</v>
      </c>
      <c r="X6" s="13" t="str">
        <f t="shared" ref="X6:X7" si="5">U21</f>
        <v>Realizar seguimiento para terminar el trabajo final de peligros y riesgos.</v>
      </c>
      <c r="Y6" s="1"/>
      <c r="Z6" s="1"/>
    </row>
    <row r="7" spans="1:26" ht="30" customHeight="1">
      <c r="A7" s="6"/>
      <c r="B7" s="7"/>
      <c r="C7" s="117"/>
      <c r="D7" s="15"/>
      <c r="E7" s="119" t="s">
        <v>9</v>
      </c>
      <c r="F7" s="16" t="s">
        <v>10</v>
      </c>
      <c r="G7" s="15"/>
      <c r="H7" s="119" t="s">
        <v>9</v>
      </c>
      <c r="I7" s="16" t="str">
        <f t="shared" si="0"/>
        <v>Entregar el trabajo de rodamientos</v>
      </c>
      <c r="J7" s="283"/>
      <c r="K7" s="119" t="s">
        <v>9</v>
      </c>
      <c r="L7" s="16" t="str">
        <f t="shared" si="1"/>
        <v>Comenzar con el plan de mantenimiento en el formato.</v>
      </c>
      <c r="M7" s="283"/>
      <c r="N7" s="119" t="s">
        <v>9</v>
      </c>
      <c r="O7" s="16" t="str">
        <f t="shared" si="2"/>
        <v xml:space="preserve">Subir a la plataforma el documento en excel </v>
      </c>
      <c r="P7" s="283"/>
      <c r="Q7" s="119" t="s">
        <v>9</v>
      </c>
      <c r="R7" s="16" t="str">
        <f t="shared" si="3"/>
        <v>Colocar al plan demantenimiento los requisitos de seguridad</v>
      </c>
      <c r="S7" s="283"/>
      <c r="T7" s="119" t="s">
        <v>9</v>
      </c>
      <c r="U7" s="16" t="str">
        <f t="shared" si="4"/>
        <v>terminar el tema para completar el plan de mantenimineto de acuerdo con la seguridad.</v>
      </c>
      <c r="V7" s="283"/>
      <c r="W7" s="119" t="s">
        <v>9</v>
      </c>
      <c r="X7" s="16" t="str">
        <f t="shared" si="5"/>
        <v>Terminar el cuadro de las actividades de mantenimineto</v>
      </c>
      <c r="Y7" s="1"/>
      <c r="Z7" s="1"/>
    </row>
    <row r="8" spans="1:26" ht="49.5" customHeight="1">
      <c r="A8" s="6"/>
      <c r="B8" s="7"/>
      <c r="C8" s="117"/>
      <c r="D8" s="18" t="s">
        <v>11</v>
      </c>
      <c r="E8" s="285" t="s">
        <v>12</v>
      </c>
      <c r="F8" s="274"/>
      <c r="G8" s="18" t="s">
        <v>11</v>
      </c>
      <c r="H8" s="285"/>
      <c r="I8" s="274"/>
      <c r="J8" s="18" t="s">
        <v>11</v>
      </c>
      <c r="K8" s="273" t="s">
        <v>13</v>
      </c>
      <c r="L8" s="274"/>
      <c r="M8" s="18" t="s">
        <v>11</v>
      </c>
      <c r="N8" s="273" t="s">
        <v>14</v>
      </c>
      <c r="O8" s="274"/>
      <c r="P8" s="18" t="s">
        <v>11</v>
      </c>
      <c r="Q8" s="273" t="s">
        <v>15</v>
      </c>
      <c r="R8" s="274"/>
      <c r="S8" s="18" t="s">
        <v>11</v>
      </c>
      <c r="T8" s="273" t="s">
        <v>16</v>
      </c>
      <c r="U8" s="274"/>
      <c r="V8" s="18" t="s">
        <v>11</v>
      </c>
      <c r="W8" s="273" t="s">
        <v>16</v>
      </c>
      <c r="X8" s="274"/>
      <c r="Y8" s="1"/>
      <c r="Z8" s="1"/>
    </row>
    <row r="9" spans="1:26" ht="39" customHeight="1">
      <c r="A9" s="6"/>
      <c r="B9" s="7"/>
      <c r="C9" s="117"/>
      <c r="D9" s="18" t="s">
        <v>17</v>
      </c>
      <c r="E9" s="275" t="s">
        <v>18</v>
      </c>
      <c r="F9" s="274"/>
      <c r="G9" s="18" t="s">
        <v>17</v>
      </c>
      <c r="H9" s="275"/>
      <c r="I9" s="274"/>
      <c r="J9" s="18" t="s">
        <v>17</v>
      </c>
      <c r="K9" s="275" t="s">
        <v>19</v>
      </c>
      <c r="L9" s="274"/>
      <c r="M9" s="18" t="s">
        <v>17</v>
      </c>
      <c r="N9" s="275" t="s">
        <v>20</v>
      </c>
      <c r="O9" s="274"/>
      <c r="P9" s="18" t="s">
        <v>17</v>
      </c>
      <c r="Q9" s="275"/>
      <c r="R9" s="274"/>
      <c r="S9" s="18" t="s">
        <v>17</v>
      </c>
      <c r="T9" s="275" t="s">
        <v>21</v>
      </c>
      <c r="U9" s="274"/>
      <c r="V9" s="18" t="s">
        <v>17</v>
      </c>
      <c r="W9" s="275"/>
      <c r="X9" s="274"/>
      <c r="Y9" s="1"/>
      <c r="Z9" s="1"/>
    </row>
    <row r="10" spans="1:26" ht="42" customHeight="1">
      <c r="A10" s="6"/>
      <c r="B10" s="7"/>
      <c r="C10" s="117"/>
      <c r="D10" s="20" t="s">
        <v>22</v>
      </c>
      <c r="E10" s="275" t="s">
        <v>23</v>
      </c>
      <c r="F10" s="274"/>
      <c r="G10" s="20" t="s">
        <v>22</v>
      </c>
      <c r="H10" s="275"/>
      <c r="I10" s="274"/>
      <c r="J10" s="20" t="s">
        <v>22</v>
      </c>
      <c r="K10" s="275" t="s">
        <v>24</v>
      </c>
      <c r="L10" s="274"/>
      <c r="M10" s="20" t="s">
        <v>22</v>
      </c>
      <c r="N10" s="275" t="s">
        <v>25</v>
      </c>
      <c r="O10" s="274"/>
      <c r="P10" s="20" t="s">
        <v>22</v>
      </c>
      <c r="Q10" s="275"/>
      <c r="R10" s="274"/>
      <c r="S10" s="20" t="s">
        <v>22</v>
      </c>
      <c r="T10" s="275" t="s">
        <v>26</v>
      </c>
      <c r="U10" s="274"/>
      <c r="V10" s="20" t="s">
        <v>22</v>
      </c>
      <c r="W10" s="275"/>
      <c r="X10" s="274"/>
      <c r="Y10" s="1"/>
      <c r="Z10" s="1"/>
    </row>
    <row r="11" spans="1:26" ht="30" customHeight="1">
      <c r="A11" s="6"/>
      <c r="B11" s="7"/>
      <c r="C11" s="117"/>
      <c r="D11" s="21" t="s">
        <v>27</v>
      </c>
      <c r="E11" s="118" t="s">
        <v>7</v>
      </c>
      <c r="F11" s="13" t="s">
        <v>8</v>
      </c>
      <c r="G11" s="21" t="s">
        <v>27</v>
      </c>
      <c r="H11" s="118" t="s">
        <v>7</v>
      </c>
      <c r="I11" s="13"/>
      <c r="J11" s="286" t="s">
        <v>27</v>
      </c>
      <c r="K11" s="118" t="s">
        <v>7</v>
      </c>
      <c r="L11" s="13" t="s">
        <v>28</v>
      </c>
      <c r="M11" s="286" t="s">
        <v>27</v>
      </c>
      <c r="N11" s="118" t="s">
        <v>7</v>
      </c>
      <c r="O11" s="13" t="s">
        <v>29</v>
      </c>
      <c r="P11" s="286" t="s">
        <v>27</v>
      </c>
      <c r="Q11" s="118" t="s">
        <v>7</v>
      </c>
      <c r="R11" s="13" t="s">
        <v>30</v>
      </c>
      <c r="S11" s="286" t="s">
        <v>27</v>
      </c>
      <c r="T11" s="118" t="s">
        <v>7</v>
      </c>
      <c r="U11" s="13" t="s">
        <v>31</v>
      </c>
      <c r="V11" s="286" t="s">
        <v>27</v>
      </c>
      <c r="W11" s="118" t="s">
        <v>7</v>
      </c>
      <c r="X11" s="13"/>
      <c r="Y11" s="1"/>
      <c r="Z11" s="1"/>
    </row>
    <row r="12" spans="1:26" ht="35.25" customHeight="1">
      <c r="A12" s="6"/>
      <c r="B12" s="7"/>
      <c r="C12" s="117"/>
      <c r="D12" s="15"/>
      <c r="E12" s="119" t="s">
        <v>9</v>
      </c>
      <c r="F12" s="16" t="s">
        <v>10</v>
      </c>
      <c r="G12" s="15"/>
      <c r="H12" s="119" t="s">
        <v>9</v>
      </c>
      <c r="I12" s="16"/>
      <c r="J12" s="283"/>
      <c r="K12" s="119" t="s">
        <v>9</v>
      </c>
      <c r="L12" s="16" t="s">
        <v>32</v>
      </c>
      <c r="M12" s="283"/>
      <c r="N12" s="119" t="s">
        <v>9</v>
      </c>
      <c r="O12" s="16" t="s">
        <v>33</v>
      </c>
      <c r="P12" s="283"/>
      <c r="Q12" s="119" t="s">
        <v>9</v>
      </c>
      <c r="R12" s="16" t="s">
        <v>30</v>
      </c>
      <c r="S12" s="283"/>
      <c r="T12" s="119" t="s">
        <v>9</v>
      </c>
      <c r="U12" s="16" t="s">
        <v>34</v>
      </c>
      <c r="V12" s="283"/>
      <c r="W12" s="119" t="s">
        <v>9</v>
      </c>
      <c r="X12" s="16"/>
      <c r="Y12" s="1"/>
      <c r="Z12" s="1"/>
    </row>
    <row r="13" spans="1:26" ht="45" customHeight="1">
      <c r="A13" s="6"/>
      <c r="B13" s="7"/>
      <c r="C13" s="117"/>
      <c r="D13" s="23" t="s">
        <v>35</v>
      </c>
      <c r="E13" s="287"/>
      <c r="F13" s="288"/>
      <c r="G13" s="23" t="s">
        <v>35</v>
      </c>
      <c r="H13" s="287"/>
      <c r="I13" s="288"/>
      <c r="J13" s="23" t="s">
        <v>35</v>
      </c>
      <c r="K13" s="287" t="s">
        <v>36</v>
      </c>
      <c r="L13" s="288"/>
      <c r="M13" s="23" t="s">
        <v>35</v>
      </c>
      <c r="N13" s="287" t="s">
        <v>37</v>
      </c>
      <c r="O13" s="288"/>
      <c r="P13" s="23" t="s">
        <v>35</v>
      </c>
      <c r="Q13" s="287" t="s">
        <v>37</v>
      </c>
      <c r="R13" s="288"/>
      <c r="S13" s="23" t="s">
        <v>35</v>
      </c>
      <c r="T13" s="287" t="s">
        <v>37</v>
      </c>
      <c r="U13" s="288"/>
      <c r="V13" s="23" t="s">
        <v>35</v>
      </c>
      <c r="W13" s="287" t="s">
        <v>37</v>
      </c>
      <c r="X13" s="288"/>
      <c r="Y13" s="1"/>
      <c r="Z13" s="1"/>
    </row>
    <row r="14" spans="1:26" ht="33.75" customHeight="1">
      <c r="A14" s="6"/>
      <c r="B14" s="7"/>
      <c r="C14" s="117"/>
      <c r="D14" s="25" t="s">
        <v>38</v>
      </c>
      <c r="E14" s="291">
        <f>E4+2</f>
        <v>43523</v>
      </c>
      <c r="F14" s="292"/>
      <c r="G14" s="25" t="s">
        <v>38</v>
      </c>
      <c r="H14" s="291">
        <f>H4+2</f>
        <v>43530</v>
      </c>
      <c r="I14" s="292"/>
      <c r="J14" s="25" t="s">
        <v>38</v>
      </c>
      <c r="K14" s="291">
        <f>K4+2</f>
        <v>43537</v>
      </c>
      <c r="L14" s="292"/>
      <c r="M14" s="25" t="s">
        <v>38</v>
      </c>
      <c r="N14" s="289">
        <f>N4+2</f>
        <v>43544</v>
      </c>
      <c r="O14" s="290"/>
      <c r="P14" s="25" t="s">
        <v>38</v>
      </c>
      <c r="Q14" s="289">
        <f>Q4+2</f>
        <v>43551</v>
      </c>
      <c r="R14" s="290"/>
      <c r="S14" s="25" t="s">
        <v>38</v>
      </c>
      <c r="T14" s="289">
        <f>T4+2</f>
        <v>43558</v>
      </c>
      <c r="U14" s="290"/>
      <c r="V14" s="25" t="s">
        <v>38</v>
      </c>
      <c r="W14" s="289">
        <f>W4+2</f>
        <v>43565</v>
      </c>
      <c r="X14" s="290"/>
      <c r="Y14" s="1"/>
      <c r="Z14" s="1"/>
    </row>
    <row r="15" spans="1:26" ht="33" customHeight="1">
      <c r="A15" s="6"/>
      <c r="B15" s="7"/>
      <c r="C15" s="117"/>
      <c r="D15" s="10" t="s">
        <v>4</v>
      </c>
      <c r="E15" s="280"/>
      <c r="F15" s="274"/>
      <c r="G15" s="10" t="s">
        <v>4</v>
      </c>
      <c r="H15" s="280"/>
      <c r="I15" s="274"/>
      <c r="J15" s="10" t="s">
        <v>4</v>
      </c>
      <c r="K15" s="280"/>
      <c r="L15" s="274"/>
      <c r="M15" s="10" t="s">
        <v>4</v>
      </c>
      <c r="N15" s="280"/>
      <c r="O15" s="274"/>
      <c r="P15" s="10" t="s">
        <v>4</v>
      </c>
      <c r="Q15" s="280"/>
      <c r="R15" s="274"/>
      <c r="S15" s="10" t="s">
        <v>4</v>
      </c>
      <c r="T15" s="281" t="s">
        <v>5</v>
      </c>
      <c r="U15" s="274"/>
      <c r="V15" s="10" t="s">
        <v>4</v>
      </c>
      <c r="W15" s="281" t="s">
        <v>5</v>
      </c>
      <c r="X15" s="274"/>
      <c r="Y15" s="1"/>
      <c r="Z15" s="1"/>
    </row>
    <row r="16" spans="1:26" ht="30" customHeight="1">
      <c r="A16" s="6"/>
      <c r="B16" s="7"/>
      <c r="C16" s="117"/>
      <c r="D16" s="12" t="s">
        <v>6</v>
      </c>
      <c r="E16" s="118" t="s">
        <v>7</v>
      </c>
      <c r="F16" s="13" t="str">
        <f t="shared" ref="F16:F17" si="6">F11</f>
        <v>REVISAR el trabajo de investigación de motores de inducción. Conseguir la ficha técnica fresa</v>
      </c>
      <c r="G16" s="12" t="s">
        <v>6</v>
      </c>
      <c r="H16" s="118" t="s">
        <v>7</v>
      </c>
      <c r="I16" s="13">
        <f t="shared" ref="I16:I17" si="7">I11</f>
        <v>0</v>
      </c>
      <c r="J16" s="282" t="s">
        <v>6</v>
      </c>
      <c r="K16" s="118" t="s">
        <v>7</v>
      </c>
      <c r="L16" s="13" t="str">
        <f t="shared" ref="L16:L17" si="8">L11</f>
        <v>Subir los catalogos para trabajar trasnmisión de potencia poleas</v>
      </c>
      <c r="M16" s="282" t="s">
        <v>6</v>
      </c>
      <c r="N16" s="118" t="s">
        <v>7</v>
      </c>
      <c r="O16" s="13" t="str">
        <f t="shared" ref="O16:O17" si="9">O11</f>
        <v>Empezar con las actividades para el mantenimiento del motor.</v>
      </c>
      <c r="P16" s="282" t="s">
        <v>6</v>
      </c>
      <c r="Q16" s="118" t="s">
        <v>7</v>
      </c>
      <c r="R16" s="13" t="str">
        <f t="shared" ref="R16:R17" si="10">R11</f>
        <v>Colocar al plan demantenimiento los requisitos de seguridad</v>
      </c>
      <c r="S16" s="282" t="s">
        <v>6</v>
      </c>
      <c r="T16" s="118" t="s">
        <v>7</v>
      </c>
      <c r="U16" s="13" t="str">
        <f t="shared" ref="U16:U17" si="11">U11</f>
        <v>Revisa el avance del plan de mantenimiento involucrando las actividades del procedimiento</v>
      </c>
      <c r="V16" s="282" t="s">
        <v>6</v>
      </c>
      <c r="W16" s="118" t="s">
        <v>7</v>
      </c>
      <c r="X16" s="13">
        <f t="shared" ref="X16:X17" si="12">X11</f>
        <v>0</v>
      </c>
      <c r="Y16" s="1"/>
      <c r="Z16" s="1"/>
    </row>
    <row r="17" spans="1:26" ht="36.75" customHeight="1">
      <c r="A17" s="6"/>
      <c r="B17" s="7"/>
      <c r="C17" s="117"/>
      <c r="D17" s="15"/>
      <c r="E17" s="119" t="s">
        <v>9</v>
      </c>
      <c r="F17" s="16" t="str">
        <f t="shared" si="6"/>
        <v>ENTREGAR la información solicitada</v>
      </c>
      <c r="G17" s="15"/>
      <c r="H17" s="119" t="s">
        <v>9</v>
      </c>
      <c r="I17" s="16">
        <f t="shared" si="7"/>
        <v>0</v>
      </c>
      <c r="J17" s="283"/>
      <c r="K17" s="119" t="s">
        <v>9</v>
      </c>
      <c r="L17" s="16" t="str">
        <f t="shared" si="8"/>
        <v>leer los catalogos</v>
      </c>
      <c r="M17" s="283"/>
      <c r="N17" s="119" t="s">
        <v>9</v>
      </c>
      <c r="O17" s="16" t="str">
        <f t="shared" si="9"/>
        <v>Diligenciar el plan de mantenimiento para el motor.</v>
      </c>
      <c r="P17" s="283"/>
      <c r="Q17" s="119" t="s">
        <v>9</v>
      </c>
      <c r="R17" s="16" t="str">
        <f t="shared" si="10"/>
        <v>Colocar al plan demantenimiento los requisitos de seguridad</v>
      </c>
      <c r="S17" s="283"/>
      <c r="T17" s="119" t="s">
        <v>9</v>
      </c>
      <c r="U17" s="16" t="str">
        <f t="shared" si="11"/>
        <v>Terminar de colocar las actividades del procedimiento de montaje de la correa</v>
      </c>
      <c r="V17" s="283"/>
      <c r="W17" s="119" t="s">
        <v>9</v>
      </c>
      <c r="X17" s="16">
        <f t="shared" si="12"/>
        <v>0</v>
      </c>
      <c r="Y17" s="1"/>
      <c r="Z17" s="1"/>
    </row>
    <row r="18" spans="1:26" ht="37.5" customHeight="1">
      <c r="A18" s="6"/>
      <c r="B18" s="7"/>
      <c r="C18" s="117"/>
      <c r="D18" s="18" t="s">
        <v>11</v>
      </c>
      <c r="E18" s="285" t="s">
        <v>39</v>
      </c>
      <c r="F18" s="274"/>
      <c r="G18" s="18" t="s">
        <v>11</v>
      </c>
      <c r="H18" s="285" t="s">
        <v>40</v>
      </c>
      <c r="I18" s="274"/>
      <c r="J18" s="18" t="s">
        <v>11</v>
      </c>
      <c r="K18" s="273" t="s">
        <v>41</v>
      </c>
      <c r="L18" s="274"/>
      <c r="M18" s="18" t="s">
        <v>11</v>
      </c>
      <c r="N18" s="273" t="s">
        <v>42</v>
      </c>
      <c r="O18" s="274"/>
      <c r="P18" s="18" t="s">
        <v>11</v>
      </c>
      <c r="Q18" s="273" t="s">
        <v>43</v>
      </c>
      <c r="R18" s="274"/>
      <c r="S18" s="18" t="s">
        <v>11</v>
      </c>
      <c r="T18" s="273" t="s">
        <v>44</v>
      </c>
      <c r="U18" s="274"/>
      <c r="V18" s="18" t="s">
        <v>11</v>
      </c>
      <c r="W18" s="273" t="s">
        <v>44</v>
      </c>
      <c r="X18" s="274"/>
      <c r="Y18" s="1"/>
      <c r="Z18" s="1"/>
    </row>
    <row r="19" spans="1:26" ht="32.25" customHeight="1">
      <c r="A19" s="6"/>
      <c r="B19" s="7"/>
      <c r="C19" s="117"/>
      <c r="D19" s="18" t="s">
        <v>17</v>
      </c>
      <c r="E19" s="284" t="s">
        <v>45</v>
      </c>
      <c r="F19" s="274"/>
      <c r="G19" s="18" t="s">
        <v>17</v>
      </c>
      <c r="H19" s="284" t="s">
        <v>40</v>
      </c>
      <c r="I19" s="274"/>
      <c r="J19" s="18" t="s">
        <v>17</v>
      </c>
      <c r="K19" s="284" t="s">
        <v>46</v>
      </c>
      <c r="L19" s="274"/>
      <c r="M19" s="18" t="s">
        <v>17</v>
      </c>
      <c r="N19" s="284" t="s">
        <v>47</v>
      </c>
      <c r="O19" s="274"/>
      <c r="P19" s="18" t="s">
        <v>17</v>
      </c>
      <c r="Q19" s="275" t="s">
        <v>48</v>
      </c>
      <c r="R19" s="274"/>
      <c r="S19" s="18" t="s">
        <v>17</v>
      </c>
      <c r="T19" s="284" t="s">
        <v>49</v>
      </c>
      <c r="U19" s="274"/>
      <c r="V19" s="18" t="s">
        <v>17</v>
      </c>
      <c r="W19" s="284"/>
      <c r="X19" s="274"/>
      <c r="Y19" s="1"/>
      <c r="Z19" s="1"/>
    </row>
    <row r="20" spans="1:26" ht="30.75" customHeight="1">
      <c r="A20" s="6"/>
      <c r="B20" s="7"/>
      <c r="C20" s="117"/>
      <c r="D20" s="20" t="s">
        <v>22</v>
      </c>
      <c r="E20" s="285" t="s">
        <v>50</v>
      </c>
      <c r="F20" s="274"/>
      <c r="G20" s="20" t="s">
        <v>22</v>
      </c>
      <c r="H20" s="285" t="s">
        <v>40</v>
      </c>
      <c r="I20" s="274"/>
      <c r="J20" s="20" t="s">
        <v>22</v>
      </c>
      <c r="K20" s="285"/>
      <c r="L20" s="274"/>
      <c r="M20" s="20" t="s">
        <v>22</v>
      </c>
      <c r="N20" s="285" t="s">
        <v>51</v>
      </c>
      <c r="O20" s="274"/>
      <c r="P20" s="20" t="s">
        <v>22</v>
      </c>
      <c r="Q20" s="275" t="s">
        <v>52</v>
      </c>
      <c r="R20" s="274"/>
      <c r="S20" s="20" t="s">
        <v>22</v>
      </c>
      <c r="T20" s="285" t="s">
        <v>53</v>
      </c>
      <c r="U20" s="274"/>
      <c r="V20" s="20" t="s">
        <v>22</v>
      </c>
      <c r="W20" s="285"/>
      <c r="X20" s="274"/>
      <c r="Y20" s="1"/>
      <c r="Z20" s="1"/>
    </row>
    <row r="21" spans="1:26" ht="30" customHeight="1">
      <c r="A21" s="6"/>
      <c r="B21" s="7"/>
      <c r="C21" s="117"/>
      <c r="D21" s="21" t="s">
        <v>27</v>
      </c>
      <c r="E21" s="118" t="s">
        <v>7</v>
      </c>
      <c r="F21" s="13" t="s">
        <v>54</v>
      </c>
      <c r="G21" s="21" t="s">
        <v>27</v>
      </c>
      <c r="H21" s="118" t="s">
        <v>7</v>
      </c>
      <c r="I21" s="13" t="s">
        <v>55</v>
      </c>
      <c r="J21" s="286" t="s">
        <v>27</v>
      </c>
      <c r="K21" s="118" t="s">
        <v>7</v>
      </c>
      <c r="L21" s="13" t="s">
        <v>56</v>
      </c>
      <c r="M21" s="286" t="s">
        <v>27</v>
      </c>
      <c r="N21" s="118" t="s">
        <v>7</v>
      </c>
      <c r="O21" s="13" t="s">
        <v>30</v>
      </c>
      <c r="P21" s="286" t="s">
        <v>27</v>
      </c>
      <c r="Q21" s="118" t="s">
        <v>7</v>
      </c>
      <c r="R21" s="13" t="s">
        <v>57</v>
      </c>
      <c r="S21" s="286" t="s">
        <v>27</v>
      </c>
      <c r="T21" s="118" t="s">
        <v>7</v>
      </c>
      <c r="U21" s="13" t="s">
        <v>58</v>
      </c>
      <c r="V21" s="286" t="s">
        <v>27</v>
      </c>
      <c r="W21" s="118" t="s">
        <v>7</v>
      </c>
      <c r="X21" s="13"/>
      <c r="Y21" s="1"/>
      <c r="Z21" s="1"/>
    </row>
    <row r="22" spans="1:26" ht="42.75" customHeight="1">
      <c r="A22" s="6"/>
      <c r="B22" s="7"/>
      <c r="C22" s="117"/>
      <c r="D22" s="15"/>
      <c r="E22" s="119" t="s">
        <v>9</v>
      </c>
      <c r="F22" s="16" t="s">
        <v>59</v>
      </c>
      <c r="G22" s="15"/>
      <c r="H22" s="119" t="s">
        <v>9</v>
      </c>
      <c r="I22" s="16" t="s">
        <v>60</v>
      </c>
      <c r="J22" s="283"/>
      <c r="K22" s="119" t="s">
        <v>9</v>
      </c>
      <c r="L22" s="16" t="s">
        <v>61</v>
      </c>
      <c r="M22" s="283"/>
      <c r="N22" s="119" t="s">
        <v>9</v>
      </c>
      <c r="O22" s="16" t="s">
        <v>30</v>
      </c>
      <c r="P22" s="283"/>
      <c r="Q22" s="119" t="s">
        <v>9</v>
      </c>
      <c r="R22" s="16" t="s">
        <v>62</v>
      </c>
      <c r="S22" s="283"/>
      <c r="T22" s="119" t="s">
        <v>9</v>
      </c>
      <c r="U22" s="16" t="s">
        <v>63</v>
      </c>
      <c r="V22" s="283"/>
      <c r="W22" s="119" t="s">
        <v>9</v>
      </c>
      <c r="X22" s="16"/>
      <c r="Y22" s="1"/>
      <c r="Z22" s="1"/>
    </row>
    <row r="23" spans="1:26" ht="15.75" customHeight="1">
      <c r="A23" s="6"/>
      <c r="B23" s="7"/>
      <c r="C23" s="117"/>
      <c r="D23" s="29" t="s">
        <v>35</v>
      </c>
      <c r="E23" s="276"/>
      <c r="F23" s="277"/>
      <c r="G23" s="29" t="s">
        <v>35</v>
      </c>
      <c r="H23" s="276"/>
      <c r="I23" s="277"/>
      <c r="J23" s="29" t="s">
        <v>35</v>
      </c>
      <c r="K23" s="276" t="s">
        <v>64</v>
      </c>
      <c r="L23" s="277"/>
      <c r="M23" s="29" t="s">
        <v>35</v>
      </c>
      <c r="N23" s="276"/>
      <c r="O23" s="277"/>
      <c r="P23" s="29" t="s">
        <v>35</v>
      </c>
      <c r="Q23" s="276"/>
      <c r="R23" s="277"/>
      <c r="S23" s="29" t="s">
        <v>35</v>
      </c>
      <c r="T23" s="276"/>
      <c r="U23" s="277"/>
      <c r="V23" s="29" t="s">
        <v>35</v>
      </c>
      <c r="W23" s="276"/>
      <c r="X23" s="277"/>
      <c r="Y23" s="1"/>
      <c r="Z23" s="1"/>
    </row>
    <row r="24" spans="1:26" ht="15.75" customHeight="1">
      <c r="A24" s="6">
        <v>1503693</v>
      </c>
      <c r="B24" s="32" t="s">
        <v>65</v>
      </c>
      <c r="C24" s="120"/>
      <c r="D24" s="8" t="s">
        <v>3</v>
      </c>
      <c r="E24" s="278">
        <v>43521</v>
      </c>
      <c r="F24" s="279"/>
      <c r="G24" s="8" t="s">
        <v>3</v>
      </c>
      <c r="H24" s="278">
        <f>E34+6</f>
        <v>43528</v>
      </c>
      <c r="I24" s="279"/>
      <c r="J24" s="8" t="s">
        <v>3</v>
      </c>
      <c r="K24" s="278">
        <f>H34+6</f>
        <v>43535</v>
      </c>
      <c r="L24" s="279"/>
      <c r="M24" s="8" t="s">
        <v>3</v>
      </c>
      <c r="N24" s="278">
        <f>K34+6</f>
        <v>43542</v>
      </c>
      <c r="O24" s="279"/>
      <c r="P24" s="8" t="s">
        <v>3</v>
      </c>
      <c r="Q24" s="278">
        <f>N34+6</f>
        <v>43549</v>
      </c>
      <c r="R24" s="279"/>
      <c r="S24" s="8" t="s">
        <v>3</v>
      </c>
      <c r="T24" s="278">
        <f>Q34+6</f>
        <v>43556</v>
      </c>
      <c r="U24" s="279"/>
      <c r="V24" s="8" t="s">
        <v>3</v>
      </c>
      <c r="W24" s="278">
        <f>T34+6</f>
        <v>43563</v>
      </c>
      <c r="X24" s="279"/>
      <c r="Y24" s="1"/>
      <c r="Z24" s="1"/>
    </row>
    <row r="25" spans="1:26" ht="33" customHeight="1">
      <c r="A25" s="6"/>
      <c r="B25" s="32"/>
      <c r="C25" s="120"/>
      <c r="D25" s="10" t="s">
        <v>4</v>
      </c>
      <c r="E25" s="280" t="s">
        <v>66</v>
      </c>
      <c r="F25" s="274"/>
      <c r="G25" s="10" t="s">
        <v>4</v>
      </c>
      <c r="H25" s="280"/>
      <c r="I25" s="274"/>
      <c r="J25" s="10" t="s">
        <v>4</v>
      </c>
      <c r="K25" s="280"/>
      <c r="L25" s="274"/>
      <c r="M25" s="10" t="s">
        <v>4</v>
      </c>
      <c r="N25" s="280"/>
      <c r="O25" s="274"/>
      <c r="P25" s="10" t="s">
        <v>4</v>
      </c>
      <c r="Q25" s="280"/>
      <c r="R25" s="274"/>
      <c r="S25" s="10" t="s">
        <v>4</v>
      </c>
      <c r="T25" s="281"/>
      <c r="U25" s="274"/>
      <c r="V25" s="10" t="s">
        <v>4</v>
      </c>
      <c r="W25" s="281"/>
      <c r="X25" s="274"/>
      <c r="Y25" s="1"/>
      <c r="Z25" s="1"/>
    </row>
    <row r="26" spans="1:26" ht="30" customHeight="1">
      <c r="A26" s="6"/>
      <c r="B26" s="32"/>
      <c r="C26" s="120"/>
      <c r="D26" s="12" t="s">
        <v>6</v>
      </c>
      <c r="E26" s="118" t="s">
        <v>7</v>
      </c>
      <c r="F26" s="13" t="s">
        <v>67</v>
      </c>
      <c r="G26" s="12" t="s">
        <v>6</v>
      </c>
      <c r="H26" s="118" t="s">
        <v>7</v>
      </c>
      <c r="I26" s="13" t="str">
        <f t="shared" ref="I26:I27" si="13">F41</f>
        <v>revisar la información del CMMS</v>
      </c>
      <c r="J26" s="282" t="s">
        <v>6</v>
      </c>
      <c r="K26" s="118" t="s">
        <v>7</v>
      </c>
      <c r="L26" s="13" t="str">
        <f t="shared" ref="L26:L27" si="14">I41</f>
        <v>Explicar como generar las actividades de mantenimiento con variables.</v>
      </c>
      <c r="M26" s="282" t="s">
        <v>6</v>
      </c>
      <c r="N26" s="118" t="s">
        <v>7</v>
      </c>
      <c r="O26" s="13" t="str">
        <f t="shared" ref="O26:O27" si="15">L41</f>
        <v>CIERRE DE COMPETENCIA</v>
      </c>
      <c r="P26" s="282" t="s">
        <v>6</v>
      </c>
      <c r="Q26" s="118" t="s">
        <v>7</v>
      </c>
      <c r="R26" s="13">
        <f t="shared" ref="R26:R27" si="16">O41</f>
        <v>0</v>
      </c>
      <c r="S26" s="282" t="s">
        <v>6</v>
      </c>
      <c r="T26" s="118" t="s">
        <v>7</v>
      </c>
      <c r="U26" s="13">
        <f t="shared" ref="U26:U27" si="17">R41</f>
        <v>0</v>
      </c>
      <c r="V26" s="282" t="s">
        <v>6</v>
      </c>
      <c r="W26" s="118" t="s">
        <v>7</v>
      </c>
      <c r="X26" s="13">
        <f t="shared" ref="X26:X27" si="18">U41</f>
        <v>0</v>
      </c>
      <c r="Y26" s="1"/>
      <c r="Z26" s="1"/>
    </row>
    <row r="27" spans="1:26" ht="45.75" customHeight="1">
      <c r="A27" s="6"/>
      <c r="B27" s="32"/>
      <c r="C27" s="120"/>
      <c r="D27" s="15"/>
      <c r="E27" s="119" t="s">
        <v>9</v>
      </c>
      <c r="F27" s="16" t="s">
        <v>68</v>
      </c>
      <c r="G27" s="15"/>
      <c r="H27" s="119" t="s">
        <v>9</v>
      </c>
      <c r="I27" s="16" t="str">
        <f t="shared" si="13"/>
        <v>Generar las tablas de personal.equipos y plan</v>
      </c>
      <c r="J27" s="283"/>
      <c r="K27" s="119" t="s">
        <v>9</v>
      </c>
      <c r="L27" s="16" t="str">
        <f t="shared" si="14"/>
        <v>enviar las tablas de personal, activos, componentes y partes. Complementar el plan de mantenimiento de los tornos</v>
      </c>
      <c r="M27" s="283"/>
      <c r="N27" s="119" t="s">
        <v>9</v>
      </c>
      <c r="O27" s="16">
        <f t="shared" si="15"/>
        <v>0</v>
      </c>
      <c r="P27" s="283"/>
      <c r="Q27" s="119" t="s">
        <v>9</v>
      </c>
      <c r="R27" s="16">
        <f t="shared" si="16"/>
        <v>0</v>
      </c>
      <c r="S27" s="283"/>
      <c r="T27" s="119" t="s">
        <v>9</v>
      </c>
      <c r="U27" s="16">
        <f t="shared" si="17"/>
        <v>0</v>
      </c>
      <c r="V27" s="283"/>
      <c r="W27" s="119" t="s">
        <v>9</v>
      </c>
      <c r="X27" s="16">
        <f t="shared" si="18"/>
        <v>0</v>
      </c>
      <c r="Y27" s="1"/>
      <c r="Z27" s="1"/>
    </row>
    <row r="28" spans="1:26" ht="38.25" customHeight="1">
      <c r="A28" s="6"/>
      <c r="B28" s="32"/>
      <c r="C28" s="120"/>
      <c r="D28" s="18" t="s">
        <v>11</v>
      </c>
      <c r="E28" s="294" t="s">
        <v>69</v>
      </c>
      <c r="F28" s="274"/>
      <c r="G28" s="18" t="s">
        <v>11</v>
      </c>
      <c r="H28" s="285"/>
      <c r="I28" s="274"/>
      <c r="J28" s="18" t="s">
        <v>11</v>
      </c>
      <c r="K28" s="273" t="s">
        <v>70</v>
      </c>
      <c r="L28" s="274"/>
      <c r="M28" s="18" t="s">
        <v>11</v>
      </c>
      <c r="N28" s="273" t="s">
        <v>71</v>
      </c>
      <c r="O28" s="274"/>
      <c r="P28" s="18" t="s">
        <v>11</v>
      </c>
      <c r="Q28" s="273" t="s">
        <v>71</v>
      </c>
      <c r="R28" s="274"/>
      <c r="S28" s="18" t="s">
        <v>11</v>
      </c>
      <c r="T28" s="273" t="s">
        <v>71</v>
      </c>
      <c r="U28" s="274"/>
      <c r="V28" s="18" t="s">
        <v>11</v>
      </c>
      <c r="W28" s="273" t="s">
        <v>71</v>
      </c>
      <c r="X28" s="274"/>
      <c r="Y28" s="1"/>
      <c r="Z28" s="1"/>
    </row>
    <row r="29" spans="1:26" ht="35.25" customHeight="1">
      <c r="A29" s="6"/>
      <c r="B29" s="32"/>
      <c r="C29" s="120"/>
      <c r="D29" s="18" t="s">
        <v>17</v>
      </c>
      <c r="E29" s="275" t="s">
        <v>72</v>
      </c>
      <c r="F29" s="274"/>
      <c r="G29" s="18" t="s">
        <v>17</v>
      </c>
      <c r="H29" s="275"/>
      <c r="I29" s="274"/>
      <c r="J29" s="18" t="s">
        <v>17</v>
      </c>
      <c r="K29" s="275" t="s">
        <v>73</v>
      </c>
      <c r="L29" s="274"/>
      <c r="M29" s="18" t="s">
        <v>17</v>
      </c>
      <c r="N29" s="275"/>
      <c r="O29" s="274"/>
      <c r="P29" s="18" t="s">
        <v>17</v>
      </c>
      <c r="Q29" s="275"/>
      <c r="R29" s="274"/>
      <c r="S29" s="18" t="s">
        <v>17</v>
      </c>
      <c r="T29" s="275"/>
      <c r="U29" s="274"/>
      <c r="V29" s="18" t="s">
        <v>17</v>
      </c>
      <c r="W29" s="275"/>
      <c r="X29" s="274"/>
      <c r="Y29" s="1"/>
      <c r="Z29" s="1"/>
    </row>
    <row r="30" spans="1:26" ht="33" customHeight="1">
      <c r="A30" s="6"/>
      <c r="B30" s="32"/>
      <c r="C30" s="120"/>
      <c r="D30" s="20" t="s">
        <v>22</v>
      </c>
      <c r="E30" s="275" t="s">
        <v>74</v>
      </c>
      <c r="F30" s="274"/>
      <c r="G30" s="20" t="s">
        <v>22</v>
      </c>
      <c r="H30" s="275"/>
      <c r="I30" s="274"/>
      <c r="J30" s="20" t="s">
        <v>22</v>
      </c>
      <c r="K30" s="275" t="s">
        <v>75</v>
      </c>
      <c r="L30" s="274"/>
      <c r="M30" s="20" t="s">
        <v>22</v>
      </c>
      <c r="N30" s="275"/>
      <c r="O30" s="274"/>
      <c r="P30" s="20" t="s">
        <v>22</v>
      </c>
      <c r="Q30" s="275"/>
      <c r="R30" s="274"/>
      <c r="S30" s="20" t="s">
        <v>22</v>
      </c>
      <c r="T30" s="275"/>
      <c r="U30" s="274"/>
      <c r="V30" s="20" t="s">
        <v>22</v>
      </c>
      <c r="W30" s="275"/>
      <c r="X30" s="274"/>
      <c r="Y30" s="1"/>
      <c r="Z30" s="1"/>
    </row>
    <row r="31" spans="1:26" ht="15.75" customHeight="1">
      <c r="A31" s="6"/>
      <c r="B31" s="32"/>
      <c r="C31" s="120"/>
      <c r="D31" s="21" t="s">
        <v>27</v>
      </c>
      <c r="E31" s="118" t="s">
        <v>7</v>
      </c>
      <c r="F31" s="13" t="s">
        <v>76</v>
      </c>
      <c r="G31" s="21" t="s">
        <v>27</v>
      </c>
      <c r="H31" s="118" t="s">
        <v>7</v>
      </c>
      <c r="I31" s="13" t="s">
        <v>77</v>
      </c>
      <c r="J31" s="286" t="s">
        <v>27</v>
      </c>
      <c r="K31" s="118" t="s">
        <v>7</v>
      </c>
      <c r="L31" s="13" t="s">
        <v>78</v>
      </c>
      <c r="M31" s="286" t="s">
        <v>27</v>
      </c>
      <c r="N31" s="118" t="s">
        <v>7</v>
      </c>
      <c r="O31" s="13"/>
      <c r="P31" s="286" t="s">
        <v>27</v>
      </c>
      <c r="Q31" s="118" t="s">
        <v>7</v>
      </c>
      <c r="R31" s="13"/>
      <c r="S31" s="286" t="s">
        <v>27</v>
      </c>
      <c r="T31" s="118" t="s">
        <v>7</v>
      </c>
      <c r="U31" s="13"/>
      <c r="V31" s="286" t="s">
        <v>27</v>
      </c>
      <c r="W31" s="118" t="s">
        <v>7</v>
      </c>
      <c r="X31" s="13"/>
      <c r="Y31" s="1"/>
      <c r="Z31" s="1"/>
    </row>
    <row r="32" spans="1:26" ht="20.25" customHeight="1">
      <c r="A32" s="6"/>
      <c r="B32" s="32"/>
      <c r="C32" s="120"/>
      <c r="D32" s="15"/>
      <c r="E32" s="119" t="s">
        <v>9</v>
      </c>
      <c r="F32" s="16" t="s">
        <v>79</v>
      </c>
      <c r="G32" s="15"/>
      <c r="H32" s="119" t="s">
        <v>9</v>
      </c>
      <c r="I32" s="16" t="s">
        <v>80</v>
      </c>
      <c r="J32" s="283"/>
      <c r="K32" s="119" t="s">
        <v>9</v>
      </c>
      <c r="L32" s="16" t="s">
        <v>81</v>
      </c>
      <c r="M32" s="283"/>
      <c r="N32" s="119" t="s">
        <v>9</v>
      </c>
      <c r="O32" s="16"/>
      <c r="P32" s="283"/>
      <c r="Q32" s="119" t="s">
        <v>9</v>
      </c>
      <c r="R32" s="16"/>
      <c r="S32" s="283"/>
      <c r="T32" s="119" t="s">
        <v>9</v>
      </c>
      <c r="U32" s="16"/>
      <c r="V32" s="283"/>
      <c r="W32" s="119" t="s">
        <v>9</v>
      </c>
      <c r="X32" s="16"/>
      <c r="Y32" s="1"/>
      <c r="Z32" s="1"/>
    </row>
    <row r="33" spans="1:26" ht="15.75" customHeight="1">
      <c r="A33" s="6"/>
      <c r="B33" s="32"/>
      <c r="C33" s="120"/>
      <c r="D33" s="23" t="s">
        <v>35</v>
      </c>
      <c r="E33" s="287"/>
      <c r="F33" s="288"/>
      <c r="G33" s="23" t="s">
        <v>35</v>
      </c>
      <c r="H33" s="287"/>
      <c r="I33" s="288"/>
      <c r="J33" s="23" t="s">
        <v>35</v>
      </c>
      <c r="K33" s="287" t="s">
        <v>82</v>
      </c>
      <c r="L33" s="288"/>
      <c r="M33" s="23" t="s">
        <v>35</v>
      </c>
      <c r="N33" s="287"/>
      <c r="O33" s="288"/>
      <c r="P33" s="23" t="s">
        <v>35</v>
      </c>
      <c r="Q33" s="287"/>
      <c r="R33" s="288"/>
      <c r="S33" s="23" t="s">
        <v>35</v>
      </c>
      <c r="T33" s="287"/>
      <c r="U33" s="288"/>
      <c r="V33" s="23" t="s">
        <v>35</v>
      </c>
      <c r="W33" s="287"/>
      <c r="X33" s="288"/>
      <c r="Y33" s="1"/>
      <c r="Z33" s="1"/>
    </row>
    <row r="34" spans="1:26" ht="15.75" customHeight="1">
      <c r="A34" s="6"/>
      <c r="B34" s="32"/>
      <c r="C34" s="120"/>
      <c r="D34" s="25" t="s">
        <v>83</v>
      </c>
      <c r="E34" s="291">
        <f>E24+1</f>
        <v>43522</v>
      </c>
      <c r="F34" s="292"/>
      <c r="G34" s="25" t="s">
        <v>38</v>
      </c>
      <c r="H34" s="291">
        <f>H24+1</f>
        <v>43529</v>
      </c>
      <c r="I34" s="292"/>
      <c r="J34" s="25" t="s">
        <v>38</v>
      </c>
      <c r="K34" s="291">
        <f>K24+1</f>
        <v>43536</v>
      </c>
      <c r="L34" s="292"/>
      <c r="M34" s="25" t="s">
        <v>38</v>
      </c>
      <c r="N34" s="289">
        <f>N24+1</f>
        <v>43543</v>
      </c>
      <c r="O34" s="290"/>
      <c r="P34" s="25" t="s">
        <v>38</v>
      </c>
      <c r="Q34" s="289">
        <f>Q24+1</f>
        <v>43550</v>
      </c>
      <c r="R34" s="290"/>
      <c r="S34" s="25" t="s">
        <v>38</v>
      </c>
      <c r="T34" s="289">
        <f>T24+1</f>
        <v>43557</v>
      </c>
      <c r="U34" s="290"/>
      <c r="V34" s="25" t="s">
        <v>38</v>
      </c>
      <c r="W34" s="289">
        <f>W24+1</f>
        <v>43564</v>
      </c>
      <c r="X34" s="290"/>
      <c r="Y34" s="1"/>
      <c r="Z34" s="1"/>
    </row>
    <row r="35" spans="1:26" ht="18.75" customHeight="1">
      <c r="A35" s="6"/>
      <c r="B35" s="32"/>
      <c r="C35" s="120"/>
      <c r="D35" s="10" t="s">
        <v>4</v>
      </c>
      <c r="E35" s="280"/>
      <c r="F35" s="274"/>
      <c r="G35" s="10" t="s">
        <v>4</v>
      </c>
      <c r="H35" s="280"/>
      <c r="I35" s="274"/>
      <c r="J35" s="10" t="s">
        <v>4</v>
      </c>
      <c r="K35" s="280"/>
      <c r="L35" s="274"/>
      <c r="M35" s="10" t="s">
        <v>4</v>
      </c>
      <c r="N35" s="280"/>
      <c r="O35" s="274"/>
      <c r="P35" s="10" t="s">
        <v>4</v>
      </c>
      <c r="Q35" s="280"/>
      <c r="R35" s="274"/>
      <c r="S35" s="10" t="s">
        <v>4</v>
      </c>
      <c r="T35" s="281"/>
      <c r="U35" s="274"/>
      <c r="V35" s="10" t="s">
        <v>4</v>
      </c>
      <c r="W35" s="281"/>
      <c r="X35" s="274"/>
      <c r="Y35" s="1"/>
      <c r="Z35" s="1"/>
    </row>
    <row r="36" spans="1:26" ht="30" customHeight="1">
      <c r="A36" s="6"/>
      <c r="B36" s="32"/>
      <c r="C36" s="120"/>
      <c r="D36" s="12" t="s">
        <v>6</v>
      </c>
      <c r="E36" s="118" t="s">
        <v>7</v>
      </c>
      <c r="F36" s="13" t="str">
        <f t="shared" ref="F36:F37" si="19">F31</f>
        <v>Explicar sobre el plan de mantenimiento</v>
      </c>
      <c r="G36" s="12" t="s">
        <v>6</v>
      </c>
      <c r="H36" s="118" t="s">
        <v>7</v>
      </c>
      <c r="I36" s="13" t="str">
        <f t="shared" ref="I36:I37" si="20">I31</f>
        <v>Explicar como generar las actividades de mantenimiento con variables.</v>
      </c>
      <c r="J36" s="282" t="s">
        <v>6</v>
      </c>
      <c r="K36" s="118" t="s">
        <v>7</v>
      </c>
      <c r="L36" s="13" t="str">
        <f t="shared" ref="L36:L37" si="21">L31</f>
        <v>Resolver dudas de la ficha técnica</v>
      </c>
      <c r="M36" s="282" t="s">
        <v>6</v>
      </c>
      <c r="N36" s="118" t="s">
        <v>7</v>
      </c>
      <c r="O36" s="13">
        <f t="shared" ref="O36:O37" si="22">O31</f>
        <v>0</v>
      </c>
      <c r="P36" s="282" t="s">
        <v>6</v>
      </c>
      <c r="Q36" s="118" t="s">
        <v>7</v>
      </c>
      <c r="R36" s="13">
        <f t="shared" ref="R36:R37" si="23">R31</f>
        <v>0</v>
      </c>
      <c r="S36" s="282" t="s">
        <v>6</v>
      </c>
      <c r="T36" s="118" t="s">
        <v>7</v>
      </c>
      <c r="U36" s="13">
        <f t="shared" ref="U36:U37" si="24">U31</f>
        <v>0</v>
      </c>
      <c r="V36" s="282" t="s">
        <v>6</v>
      </c>
      <c r="W36" s="118" t="s">
        <v>7</v>
      </c>
      <c r="X36" s="13">
        <f t="shared" ref="X36:X37" si="25">X31</f>
        <v>0</v>
      </c>
      <c r="Y36" s="1"/>
      <c r="Z36" s="1"/>
    </row>
    <row r="37" spans="1:26" ht="15.75" customHeight="1">
      <c r="A37" s="6"/>
      <c r="B37" s="32"/>
      <c r="C37" s="120"/>
      <c r="D37" s="15"/>
      <c r="E37" s="119" t="s">
        <v>9</v>
      </c>
      <c r="F37" s="16" t="str">
        <f t="shared" si="19"/>
        <v>continuar la alimentación del CMMS</v>
      </c>
      <c r="G37" s="15"/>
      <c r="H37" s="119" t="s">
        <v>9</v>
      </c>
      <c r="I37" s="16" t="str">
        <f t="shared" si="20"/>
        <v>enviar las tablas de personal, activos, componentes y partes.</v>
      </c>
      <c r="J37" s="283"/>
      <c r="K37" s="119" t="s">
        <v>9</v>
      </c>
      <c r="L37" s="16" t="str">
        <f t="shared" si="21"/>
        <v>Complementar la ficha t´cnica</v>
      </c>
      <c r="M37" s="283"/>
      <c r="N37" s="119" t="s">
        <v>9</v>
      </c>
      <c r="O37" s="16">
        <f t="shared" si="22"/>
        <v>0</v>
      </c>
      <c r="P37" s="283"/>
      <c r="Q37" s="119" t="s">
        <v>9</v>
      </c>
      <c r="R37" s="16">
        <f t="shared" si="23"/>
        <v>0</v>
      </c>
      <c r="S37" s="283"/>
      <c r="T37" s="119" t="s">
        <v>9</v>
      </c>
      <c r="U37" s="16">
        <f t="shared" si="24"/>
        <v>0</v>
      </c>
      <c r="V37" s="283"/>
      <c r="W37" s="119" t="s">
        <v>9</v>
      </c>
      <c r="X37" s="16">
        <f t="shared" si="25"/>
        <v>0</v>
      </c>
      <c r="Y37" s="1"/>
      <c r="Z37" s="1"/>
    </row>
    <row r="38" spans="1:26" ht="38.25" customHeight="1">
      <c r="A38" s="6"/>
      <c r="B38" s="32"/>
      <c r="C38" s="120"/>
      <c r="D38" s="18" t="s">
        <v>11</v>
      </c>
      <c r="E38" s="285" t="s">
        <v>84</v>
      </c>
      <c r="F38" s="274"/>
      <c r="G38" s="18" t="s">
        <v>11</v>
      </c>
      <c r="H38" s="285" t="s">
        <v>85</v>
      </c>
      <c r="I38" s="274"/>
      <c r="J38" s="18" t="s">
        <v>11</v>
      </c>
      <c r="K38" s="273" t="s">
        <v>86</v>
      </c>
      <c r="L38" s="274"/>
      <c r="M38" s="18" t="s">
        <v>11</v>
      </c>
      <c r="N38" s="273" t="s">
        <v>71</v>
      </c>
      <c r="O38" s="274"/>
      <c r="P38" s="18" t="s">
        <v>11</v>
      </c>
      <c r="Q38" s="273" t="s">
        <v>71</v>
      </c>
      <c r="R38" s="274"/>
      <c r="S38" s="18" t="s">
        <v>11</v>
      </c>
      <c r="T38" s="273" t="s">
        <v>71</v>
      </c>
      <c r="U38" s="274"/>
      <c r="V38" s="18" t="s">
        <v>11</v>
      </c>
      <c r="W38" s="273" t="s">
        <v>71</v>
      </c>
      <c r="X38" s="274"/>
      <c r="Y38" s="1"/>
      <c r="Z38" s="1"/>
    </row>
    <row r="39" spans="1:26" ht="15.75" customHeight="1">
      <c r="A39" s="6"/>
      <c r="B39" s="32"/>
      <c r="C39" s="120"/>
      <c r="D39" s="18" t="s">
        <v>17</v>
      </c>
      <c r="E39" s="284" t="s">
        <v>87</v>
      </c>
      <c r="F39" s="274"/>
      <c r="G39" s="18" t="s">
        <v>17</v>
      </c>
      <c r="H39" s="284" t="s">
        <v>88</v>
      </c>
      <c r="I39" s="274"/>
      <c r="J39" s="18" t="s">
        <v>17</v>
      </c>
      <c r="K39" s="284" t="s">
        <v>89</v>
      </c>
      <c r="L39" s="274"/>
      <c r="M39" s="18" t="s">
        <v>17</v>
      </c>
      <c r="N39" s="284"/>
      <c r="O39" s="274"/>
      <c r="P39" s="18" t="s">
        <v>17</v>
      </c>
      <c r="Q39" s="284"/>
      <c r="R39" s="274"/>
      <c r="S39" s="18" t="s">
        <v>17</v>
      </c>
      <c r="T39" s="284"/>
      <c r="U39" s="274"/>
      <c r="V39" s="18" t="s">
        <v>17</v>
      </c>
      <c r="W39" s="284"/>
      <c r="X39" s="274"/>
      <c r="Y39" s="1"/>
      <c r="Z39" s="1"/>
    </row>
    <row r="40" spans="1:26" ht="15.75" customHeight="1">
      <c r="A40" s="6"/>
      <c r="B40" s="32"/>
      <c r="C40" s="120"/>
      <c r="D40" s="20" t="s">
        <v>22</v>
      </c>
      <c r="E40" s="285" t="s">
        <v>90</v>
      </c>
      <c r="F40" s="274"/>
      <c r="G40" s="20" t="s">
        <v>22</v>
      </c>
      <c r="H40" s="285"/>
      <c r="I40" s="274"/>
      <c r="J40" s="20" t="s">
        <v>22</v>
      </c>
      <c r="K40" s="285" t="s">
        <v>91</v>
      </c>
      <c r="L40" s="274"/>
      <c r="M40" s="20" t="s">
        <v>22</v>
      </c>
      <c r="N40" s="285"/>
      <c r="O40" s="274"/>
      <c r="P40" s="20" t="s">
        <v>22</v>
      </c>
      <c r="Q40" s="285"/>
      <c r="R40" s="274"/>
      <c r="S40" s="20" t="s">
        <v>22</v>
      </c>
      <c r="T40" s="285"/>
      <c r="U40" s="274"/>
      <c r="V40" s="20" t="s">
        <v>22</v>
      </c>
      <c r="W40" s="285"/>
      <c r="X40" s="274"/>
      <c r="Y40" s="1"/>
      <c r="Z40" s="1"/>
    </row>
    <row r="41" spans="1:26" ht="15.75" customHeight="1">
      <c r="A41" s="6"/>
      <c r="B41" s="32"/>
      <c r="C41" s="120"/>
      <c r="D41" s="21" t="s">
        <v>27</v>
      </c>
      <c r="E41" s="118" t="s">
        <v>7</v>
      </c>
      <c r="F41" s="13" t="s">
        <v>92</v>
      </c>
      <c r="G41" s="21" t="s">
        <v>27</v>
      </c>
      <c r="H41" s="118" t="s">
        <v>7</v>
      </c>
      <c r="I41" s="13" t="s">
        <v>77</v>
      </c>
      <c r="J41" s="286" t="s">
        <v>27</v>
      </c>
      <c r="K41" s="118" t="s">
        <v>7</v>
      </c>
      <c r="L41" s="13" t="s">
        <v>93</v>
      </c>
      <c r="M41" s="286" t="s">
        <v>27</v>
      </c>
      <c r="N41" s="118" t="s">
        <v>7</v>
      </c>
      <c r="O41" s="13"/>
      <c r="P41" s="286" t="s">
        <v>27</v>
      </c>
      <c r="Q41" s="118" t="s">
        <v>7</v>
      </c>
      <c r="R41" s="13"/>
      <c r="S41" s="286" t="s">
        <v>27</v>
      </c>
      <c r="T41" s="118" t="s">
        <v>7</v>
      </c>
      <c r="U41" s="13"/>
      <c r="V41" s="286" t="s">
        <v>27</v>
      </c>
      <c r="W41" s="118" t="s">
        <v>7</v>
      </c>
      <c r="X41" s="13"/>
      <c r="Y41" s="1"/>
      <c r="Z41" s="1"/>
    </row>
    <row r="42" spans="1:26" ht="15.75" customHeight="1">
      <c r="A42" s="6"/>
      <c r="B42" s="32"/>
      <c r="C42" s="120"/>
      <c r="D42" s="15"/>
      <c r="E42" s="119" t="s">
        <v>9</v>
      </c>
      <c r="F42" s="16" t="s">
        <v>94</v>
      </c>
      <c r="G42" s="15"/>
      <c r="H42" s="119" t="s">
        <v>9</v>
      </c>
      <c r="I42" s="16" t="s">
        <v>95</v>
      </c>
      <c r="J42" s="283"/>
      <c r="K42" s="119" t="s">
        <v>9</v>
      </c>
      <c r="L42" s="16"/>
      <c r="M42" s="283"/>
      <c r="N42" s="119" t="s">
        <v>9</v>
      </c>
      <c r="O42" s="16"/>
      <c r="P42" s="283"/>
      <c r="Q42" s="119" t="s">
        <v>9</v>
      </c>
      <c r="R42" s="16"/>
      <c r="S42" s="283"/>
      <c r="T42" s="119" t="s">
        <v>9</v>
      </c>
      <c r="U42" s="16"/>
      <c r="V42" s="283"/>
      <c r="W42" s="119" t="s">
        <v>9</v>
      </c>
      <c r="X42" s="16"/>
      <c r="Y42" s="1"/>
      <c r="Z42" s="1"/>
    </row>
    <row r="43" spans="1:26" ht="15.75" customHeight="1">
      <c r="A43" s="6"/>
      <c r="B43" s="32"/>
      <c r="C43" s="120"/>
      <c r="D43" s="29" t="s">
        <v>96</v>
      </c>
      <c r="E43" s="276"/>
      <c r="F43" s="277"/>
      <c r="G43" s="29" t="s">
        <v>96</v>
      </c>
      <c r="H43" s="276"/>
      <c r="I43" s="277"/>
      <c r="J43" s="29" t="s">
        <v>35</v>
      </c>
      <c r="K43" s="276" t="s">
        <v>97</v>
      </c>
      <c r="L43" s="277"/>
      <c r="M43" s="29" t="s">
        <v>35</v>
      </c>
      <c r="N43" s="276"/>
      <c r="O43" s="277"/>
      <c r="P43" s="29" t="s">
        <v>35</v>
      </c>
      <c r="Q43" s="276"/>
      <c r="R43" s="277"/>
      <c r="S43" s="29" t="s">
        <v>35</v>
      </c>
      <c r="T43" s="276"/>
      <c r="U43" s="277"/>
      <c r="V43" s="29" t="s">
        <v>35</v>
      </c>
      <c r="W43" s="276"/>
      <c r="X43" s="277"/>
      <c r="Y43" s="1"/>
      <c r="Z43" s="1"/>
    </row>
    <row r="44" spans="1:26" ht="15.75" customHeight="1">
      <c r="A44" s="6">
        <v>1503693</v>
      </c>
      <c r="B44" s="37" t="s">
        <v>98</v>
      </c>
      <c r="C44" s="121"/>
      <c r="D44" s="8" t="s">
        <v>38</v>
      </c>
      <c r="E44" s="278">
        <v>43523</v>
      </c>
      <c r="F44" s="279"/>
      <c r="G44" s="8" t="s">
        <v>3</v>
      </c>
      <c r="H44" s="278">
        <f>E54+7</f>
        <v>43532</v>
      </c>
      <c r="I44" s="279"/>
      <c r="J44" s="8" t="s">
        <v>3</v>
      </c>
      <c r="K44" s="278">
        <f>H54+7</f>
        <v>43541</v>
      </c>
      <c r="L44" s="279"/>
      <c r="M44" s="8" t="s">
        <v>3</v>
      </c>
      <c r="N44" s="278">
        <f>K54+7</f>
        <v>43550</v>
      </c>
      <c r="O44" s="279"/>
      <c r="P44" s="8" t="s">
        <v>3</v>
      </c>
      <c r="Q44" s="278">
        <f>N54+7</f>
        <v>43559</v>
      </c>
      <c r="R44" s="279"/>
      <c r="S44" s="8" t="s">
        <v>3</v>
      </c>
      <c r="T44" s="278">
        <f>Q54+7</f>
        <v>43568</v>
      </c>
      <c r="U44" s="279"/>
      <c r="V44" s="8" t="s">
        <v>3</v>
      </c>
      <c r="W44" s="278">
        <f>T54+7</f>
        <v>43577</v>
      </c>
      <c r="X44" s="279"/>
      <c r="Y44" s="1"/>
      <c r="Z44" s="1"/>
    </row>
    <row r="45" spans="1:26" ht="33" customHeight="1">
      <c r="A45" s="6"/>
      <c r="B45" s="37"/>
      <c r="C45" s="121"/>
      <c r="D45" s="10" t="s">
        <v>4</v>
      </c>
      <c r="E45" s="280"/>
      <c r="F45" s="274"/>
      <c r="G45" s="10" t="s">
        <v>4</v>
      </c>
      <c r="H45" s="280"/>
      <c r="I45" s="274"/>
      <c r="J45" s="10" t="s">
        <v>4</v>
      </c>
      <c r="K45" s="280"/>
      <c r="L45" s="274"/>
      <c r="M45" s="10" t="s">
        <v>4</v>
      </c>
      <c r="N45" s="280"/>
      <c r="O45" s="274"/>
      <c r="P45" s="10" t="s">
        <v>4</v>
      </c>
      <c r="Q45" s="280"/>
      <c r="R45" s="274"/>
      <c r="S45" s="10" t="s">
        <v>4</v>
      </c>
      <c r="T45" s="281"/>
      <c r="U45" s="274"/>
      <c r="V45" s="10" t="s">
        <v>4</v>
      </c>
      <c r="W45" s="281"/>
      <c r="X45" s="274"/>
      <c r="Y45" s="1"/>
      <c r="Z45" s="1"/>
    </row>
    <row r="46" spans="1:26" ht="30" customHeight="1">
      <c r="A46" s="6"/>
      <c r="B46" s="37"/>
      <c r="C46" s="121"/>
      <c r="D46" s="12" t="s">
        <v>6</v>
      </c>
      <c r="E46" s="118" t="s">
        <v>7</v>
      </c>
      <c r="F46" s="13" t="s">
        <v>99</v>
      </c>
      <c r="G46" s="12" t="s">
        <v>6</v>
      </c>
      <c r="H46" s="118" t="s">
        <v>7</v>
      </c>
      <c r="I46" s="13" t="str">
        <f t="shared" ref="I46:I47" si="26">F61</f>
        <v>REVISAR Y EXPLICAR EL PRESUPUESTO</v>
      </c>
      <c r="J46" s="282" t="s">
        <v>6</v>
      </c>
      <c r="K46" s="118" t="s">
        <v>7</v>
      </c>
      <c r="L46" s="13" t="str">
        <f t="shared" ref="L46:L47" si="27">I61</f>
        <v>Revisar la entrega en excel del formato de presupuesto.</v>
      </c>
      <c r="M46" s="282" t="s">
        <v>6</v>
      </c>
      <c r="N46" s="118" t="s">
        <v>7</v>
      </c>
      <c r="O46" s="13">
        <f t="shared" ref="O46:O47" si="28">L61</f>
        <v>0</v>
      </c>
      <c r="P46" s="282" t="s">
        <v>6</v>
      </c>
      <c r="Q46" s="118" t="s">
        <v>7</v>
      </c>
      <c r="R46" s="13">
        <f t="shared" ref="R46:R47" si="29">O61</f>
        <v>0</v>
      </c>
      <c r="S46" s="282" t="s">
        <v>6</v>
      </c>
      <c r="T46" s="118" t="s">
        <v>7</v>
      </c>
      <c r="U46" s="13">
        <f t="shared" ref="U46:U47" si="30">R61</f>
        <v>0</v>
      </c>
      <c r="V46" s="282" t="s">
        <v>6</v>
      </c>
      <c r="W46" s="118" t="s">
        <v>7</v>
      </c>
      <c r="X46" s="13">
        <f t="shared" ref="X46:X47" si="31">U61</f>
        <v>0</v>
      </c>
      <c r="Y46" s="1"/>
      <c r="Z46" s="1"/>
    </row>
    <row r="47" spans="1:26" ht="39.75" customHeight="1">
      <c r="A47" s="6"/>
      <c r="B47" s="37"/>
      <c r="C47" s="121"/>
      <c r="D47" s="15"/>
      <c r="E47" s="119" t="s">
        <v>9</v>
      </c>
      <c r="F47" s="16" t="s">
        <v>100</v>
      </c>
      <c r="G47" s="15"/>
      <c r="H47" s="119" t="s">
        <v>9</v>
      </c>
      <c r="I47" s="16" t="str">
        <f t="shared" si="26"/>
        <v>Trabajar en el desarrollo del formato de presupuesto</v>
      </c>
      <c r="J47" s="283"/>
      <c r="K47" s="119" t="s">
        <v>9</v>
      </c>
      <c r="L47" s="16" t="str">
        <f t="shared" si="27"/>
        <v>Entregar el formato de presupuesto.</v>
      </c>
      <c r="M47" s="283"/>
      <c r="N47" s="119" t="s">
        <v>9</v>
      </c>
      <c r="O47" s="16">
        <f t="shared" si="28"/>
        <v>0</v>
      </c>
      <c r="P47" s="283"/>
      <c r="Q47" s="119" t="s">
        <v>9</v>
      </c>
      <c r="R47" s="16">
        <f t="shared" si="29"/>
        <v>0</v>
      </c>
      <c r="S47" s="283"/>
      <c r="T47" s="119" t="s">
        <v>9</v>
      </c>
      <c r="U47" s="16">
        <f t="shared" si="30"/>
        <v>0</v>
      </c>
      <c r="V47" s="283"/>
      <c r="W47" s="119" t="s">
        <v>9</v>
      </c>
      <c r="X47" s="16">
        <f t="shared" si="31"/>
        <v>0</v>
      </c>
      <c r="Y47" s="1"/>
      <c r="Z47" s="1"/>
    </row>
    <row r="48" spans="1:26" ht="38.25" customHeight="1">
      <c r="A48" s="6"/>
      <c r="B48" s="37"/>
      <c r="C48" s="121"/>
      <c r="D48" s="18" t="s">
        <v>11</v>
      </c>
      <c r="E48" s="294" t="s">
        <v>101</v>
      </c>
      <c r="F48" s="274"/>
      <c r="G48" s="18" t="s">
        <v>11</v>
      </c>
      <c r="H48" s="285" t="s">
        <v>102</v>
      </c>
      <c r="I48" s="274"/>
      <c r="J48" s="18" t="s">
        <v>11</v>
      </c>
      <c r="K48" s="273" t="s">
        <v>103</v>
      </c>
      <c r="L48" s="274"/>
      <c r="M48" s="18" t="s">
        <v>11</v>
      </c>
      <c r="N48" s="273" t="s">
        <v>104</v>
      </c>
      <c r="O48" s="274"/>
      <c r="P48" s="18" t="s">
        <v>11</v>
      </c>
      <c r="Q48" s="273" t="s">
        <v>104</v>
      </c>
      <c r="R48" s="274"/>
      <c r="S48" s="18" t="s">
        <v>11</v>
      </c>
      <c r="T48" s="273" t="s">
        <v>104</v>
      </c>
      <c r="U48" s="274"/>
      <c r="V48" s="18" t="s">
        <v>11</v>
      </c>
      <c r="W48" s="273" t="s">
        <v>104</v>
      </c>
      <c r="X48" s="274"/>
      <c r="Y48" s="1"/>
      <c r="Z48" s="1"/>
    </row>
    <row r="49" spans="1:26" ht="15.75" customHeight="1">
      <c r="A49" s="6"/>
      <c r="B49" s="37"/>
      <c r="C49" s="121"/>
      <c r="D49" s="18" t="s">
        <v>17</v>
      </c>
      <c r="E49" s="275" t="s">
        <v>105</v>
      </c>
      <c r="F49" s="274"/>
      <c r="G49" s="18" t="s">
        <v>17</v>
      </c>
      <c r="H49" s="275" t="s">
        <v>85</v>
      </c>
      <c r="I49" s="274"/>
      <c r="J49" s="18" t="s">
        <v>17</v>
      </c>
      <c r="K49" s="275"/>
      <c r="L49" s="274"/>
      <c r="M49" s="18" t="s">
        <v>17</v>
      </c>
      <c r="N49" s="275"/>
      <c r="O49" s="274"/>
      <c r="P49" s="18" t="s">
        <v>17</v>
      </c>
      <c r="Q49" s="275"/>
      <c r="R49" s="274"/>
      <c r="S49" s="18" t="s">
        <v>17</v>
      </c>
      <c r="T49" s="275"/>
      <c r="U49" s="274"/>
      <c r="V49" s="18" t="s">
        <v>17</v>
      </c>
      <c r="W49" s="275"/>
      <c r="X49" s="274"/>
      <c r="Y49" s="1"/>
      <c r="Z49" s="1"/>
    </row>
    <row r="50" spans="1:26" ht="15.75" customHeight="1">
      <c r="A50" s="6"/>
      <c r="B50" s="37"/>
      <c r="C50" s="121"/>
      <c r="D50" s="20" t="s">
        <v>22</v>
      </c>
      <c r="E50" s="275" t="s">
        <v>106</v>
      </c>
      <c r="F50" s="274"/>
      <c r="G50" s="20" t="s">
        <v>22</v>
      </c>
      <c r="H50" s="275"/>
      <c r="I50" s="274"/>
      <c r="J50" s="20" t="s">
        <v>22</v>
      </c>
      <c r="K50" s="275"/>
      <c r="L50" s="274"/>
      <c r="M50" s="20" t="s">
        <v>22</v>
      </c>
      <c r="N50" s="275"/>
      <c r="O50" s="274"/>
      <c r="P50" s="20" t="s">
        <v>22</v>
      </c>
      <c r="Q50" s="275"/>
      <c r="R50" s="274"/>
      <c r="S50" s="20" t="s">
        <v>22</v>
      </c>
      <c r="T50" s="275"/>
      <c r="U50" s="274"/>
      <c r="V50" s="20" t="s">
        <v>22</v>
      </c>
      <c r="W50" s="275"/>
      <c r="X50" s="274"/>
      <c r="Y50" s="1"/>
      <c r="Z50" s="1"/>
    </row>
    <row r="51" spans="1:26" ht="25.5" customHeight="1">
      <c r="A51" s="6"/>
      <c r="B51" s="37"/>
      <c r="C51" s="121"/>
      <c r="D51" s="21" t="s">
        <v>27</v>
      </c>
      <c r="E51" s="118" t="s">
        <v>7</v>
      </c>
      <c r="F51" s="13" t="s">
        <v>107</v>
      </c>
      <c r="G51" s="21" t="s">
        <v>27</v>
      </c>
      <c r="H51" s="118" t="s">
        <v>7</v>
      </c>
      <c r="I51" s="13" t="s">
        <v>108</v>
      </c>
      <c r="J51" s="286" t="s">
        <v>27</v>
      </c>
      <c r="K51" s="118" t="s">
        <v>7</v>
      </c>
      <c r="L51" s="13"/>
      <c r="M51" s="286" t="s">
        <v>27</v>
      </c>
      <c r="N51" s="118" t="s">
        <v>7</v>
      </c>
      <c r="O51" s="13"/>
      <c r="P51" s="286" t="s">
        <v>27</v>
      </c>
      <c r="Q51" s="118" t="s">
        <v>7</v>
      </c>
      <c r="R51" s="13"/>
      <c r="S51" s="286" t="s">
        <v>27</v>
      </c>
      <c r="T51" s="118" t="s">
        <v>7</v>
      </c>
      <c r="U51" s="13"/>
      <c r="V51" s="286" t="s">
        <v>27</v>
      </c>
      <c r="W51" s="118" t="s">
        <v>7</v>
      </c>
      <c r="X51" s="13"/>
      <c r="Y51" s="1"/>
      <c r="Z51" s="1"/>
    </row>
    <row r="52" spans="1:26" ht="27.75" customHeight="1">
      <c r="A52" s="6"/>
      <c r="B52" s="37"/>
      <c r="C52" s="121"/>
      <c r="D52" s="15"/>
      <c r="E52" s="119" t="s">
        <v>9</v>
      </c>
      <c r="F52" s="16" t="s">
        <v>109</v>
      </c>
      <c r="G52" s="15"/>
      <c r="H52" s="119" t="s">
        <v>9</v>
      </c>
      <c r="I52" s="16" t="s">
        <v>110</v>
      </c>
      <c r="J52" s="283"/>
      <c r="K52" s="119" t="s">
        <v>9</v>
      </c>
      <c r="L52" s="16"/>
      <c r="M52" s="283"/>
      <c r="N52" s="119" t="s">
        <v>9</v>
      </c>
      <c r="O52" s="16"/>
      <c r="P52" s="283"/>
      <c r="Q52" s="119" t="s">
        <v>9</v>
      </c>
      <c r="R52" s="16"/>
      <c r="S52" s="283"/>
      <c r="T52" s="119" t="s">
        <v>9</v>
      </c>
      <c r="U52" s="16"/>
      <c r="V52" s="283"/>
      <c r="W52" s="119" t="s">
        <v>9</v>
      </c>
      <c r="X52" s="16"/>
      <c r="Y52" s="1"/>
      <c r="Z52" s="1"/>
    </row>
    <row r="53" spans="1:26" ht="15.75" customHeight="1">
      <c r="A53" s="6"/>
      <c r="B53" s="37"/>
      <c r="C53" s="121"/>
      <c r="D53" s="23" t="s">
        <v>96</v>
      </c>
      <c r="E53" s="287"/>
      <c r="F53" s="288"/>
      <c r="G53" s="23" t="s">
        <v>96</v>
      </c>
      <c r="H53" s="287"/>
      <c r="I53" s="288"/>
      <c r="J53" s="23" t="s">
        <v>96</v>
      </c>
      <c r="K53" s="287" t="s">
        <v>111</v>
      </c>
      <c r="L53" s="288"/>
      <c r="M53" s="23" t="s">
        <v>96</v>
      </c>
      <c r="N53" s="287"/>
      <c r="O53" s="288"/>
      <c r="P53" s="23" t="s">
        <v>96</v>
      </c>
      <c r="Q53" s="287"/>
      <c r="R53" s="288"/>
      <c r="S53" s="23" t="s">
        <v>96</v>
      </c>
      <c r="T53" s="287"/>
      <c r="U53" s="288"/>
      <c r="V53" s="23" t="s">
        <v>96</v>
      </c>
      <c r="W53" s="287"/>
      <c r="X53" s="288"/>
      <c r="Y53" s="1"/>
      <c r="Z53" s="1"/>
    </row>
    <row r="54" spans="1:26" ht="15.75" customHeight="1">
      <c r="A54" s="6"/>
      <c r="B54" s="37"/>
      <c r="C54" s="121"/>
      <c r="D54" s="25" t="s">
        <v>112</v>
      </c>
      <c r="E54" s="291">
        <f>E44+2</f>
        <v>43525</v>
      </c>
      <c r="F54" s="292"/>
      <c r="G54" s="25" t="s">
        <v>38</v>
      </c>
      <c r="H54" s="291">
        <f>H44+2</f>
        <v>43534</v>
      </c>
      <c r="I54" s="292"/>
      <c r="J54" s="25" t="s">
        <v>38</v>
      </c>
      <c r="K54" s="291">
        <f>K44+2</f>
        <v>43543</v>
      </c>
      <c r="L54" s="292"/>
      <c r="M54" s="25" t="s">
        <v>38</v>
      </c>
      <c r="N54" s="289">
        <f>N44+2</f>
        <v>43552</v>
      </c>
      <c r="O54" s="290"/>
      <c r="P54" s="25" t="s">
        <v>38</v>
      </c>
      <c r="Q54" s="289">
        <f>Q44+2</f>
        <v>43561</v>
      </c>
      <c r="R54" s="290"/>
      <c r="S54" s="25" t="s">
        <v>38</v>
      </c>
      <c r="T54" s="289">
        <f>T44+2</f>
        <v>43570</v>
      </c>
      <c r="U54" s="290"/>
      <c r="V54" s="25" t="s">
        <v>38</v>
      </c>
      <c r="W54" s="289">
        <f>W44+2</f>
        <v>43579</v>
      </c>
      <c r="X54" s="290"/>
      <c r="Y54" s="1"/>
      <c r="Z54" s="1"/>
    </row>
    <row r="55" spans="1:26" ht="33.75" customHeight="1">
      <c r="A55" s="6"/>
      <c r="B55" s="37"/>
      <c r="C55" s="121"/>
      <c r="D55" s="10" t="s">
        <v>4</v>
      </c>
      <c r="E55" s="280"/>
      <c r="F55" s="274"/>
      <c r="G55" s="10" t="s">
        <v>4</v>
      </c>
      <c r="H55" s="280"/>
      <c r="I55" s="274"/>
      <c r="J55" s="10" t="s">
        <v>4</v>
      </c>
      <c r="K55" s="280"/>
      <c r="L55" s="274"/>
      <c r="M55" s="10" t="s">
        <v>4</v>
      </c>
      <c r="N55" s="280"/>
      <c r="O55" s="274"/>
      <c r="P55" s="10" t="s">
        <v>4</v>
      </c>
      <c r="Q55" s="280"/>
      <c r="R55" s="274"/>
      <c r="S55" s="10" t="s">
        <v>4</v>
      </c>
      <c r="T55" s="281"/>
      <c r="U55" s="274"/>
      <c r="V55" s="10" t="s">
        <v>4</v>
      </c>
      <c r="W55" s="281"/>
      <c r="X55" s="274"/>
      <c r="Y55" s="1"/>
      <c r="Z55" s="1"/>
    </row>
    <row r="56" spans="1:26" ht="31.5" customHeight="1">
      <c r="A56" s="6"/>
      <c r="B56" s="37"/>
      <c r="C56" s="121"/>
      <c r="D56" s="12" t="s">
        <v>6</v>
      </c>
      <c r="E56" s="118" t="s">
        <v>7</v>
      </c>
      <c r="F56" s="13" t="str">
        <f t="shared" ref="F56:F57" si="32">F51</f>
        <v>Verificar las actividad de auditorias</v>
      </c>
      <c r="G56" s="12" t="s">
        <v>6</v>
      </c>
      <c r="H56" s="118" t="s">
        <v>7</v>
      </c>
      <c r="I56" s="13" t="str">
        <f t="shared" ref="I56:I57" si="33">I51</f>
        <v>REVISAR EL TRABAJO DE AUDITORIA</v>
      </c>
      <c r="J56" s="282" t="s">
        <v>6</v>
      </c>
      <c r="K56" s="118" t="s">
        <v>7</v>
      </c>
      <c r="L56" s="13">
        <f t="shared" ref="L56:L57" si="34">L51</f>
        <v>0</v>
      </c>
      <c r="M56" s="282" t="s">
        <v>6</v>
      </c>
      <c r="N56" s="118" t="s">
        <v>7</v>
      </c>
      <c r="O56" s="13">
        <f t="shared" ref="O56:O57" si="35">O51</f>
        <v>0</v>
      </c>
      <c r="P56" s="282" t="s">
        <v>6</v>
      </c>
      <c r="Q56" s="118" t="s">
        <v>7</v>
      </c>
      <c r="R56" s="13">
        <f t="shared" ref="R56:R57" si="36">R51</f>
        <v>0</v>
      </c>
      <c r="S56" s="282" t="s">
        <v>6</v>
      </c>
      <c r="T56" s="118" t="s">
        <v>7</v>
      </c>
      <c r="U56" s="13">
        <f t="shared" ref="U56:U57" si="37">U51</f>
        <v>0</v>
      </c>
      <c r="V56" s="282" t="s">
        <v>6</v>
      </c>
      <c r="W56" s="118" t="s">
        <v>7</v>
      </c>
      <c r="X56" s="13">
        <f t="shared" ref="X56:X57" si="38">X51</f>
        <v>0</v>
      </c>
      <c r="Y56" s="1"/>
      <c r="Z56" s="1"/>
    </row>
    <row r="57" spans="1:26" ht="35.25" customHeight="1">
      <c r="A57" s="6"/>
      <c r="B57" s="37"/>
      <c r="C57" s="121"/>
      <c r="D57" s="15"/>
      <c r="E57" s="119" t="s">
        <v>9</v>
      </c>
      <c r="F57" s="16" t="str">
        <f t="shared" si="32"/>
        <v>Entregar en la plataforma el informe de auditoria</v>
      </c>
      <c r="G57" s="15"/>
      <c r="H57" s="119" t="s">
        <v>9</v>
      </c>
      <c r="I57" s="16" t="str">
        <f t="shared" si="33"/>
        <v>ENTREGAR EL FORMATO EN EXCEL DE PRESUPUESTO</v>
      </c>
      <c r="J57" s="283"/>
      <c r="K57" s="119" t="s">
        <v>9</v>
      </c>
      <c r="L57" s="16">
        <f t="shared" si="34"/>
        <v>0</v>
      </c>
      <c r="M57" s="283"/>
      <c r="N57" s="119" t="s">
        <v>9</v>
      </c>
      <c r="O57" s="16">
        <f t="shared" si="35"/>
        <v>0</v>
      </c>
      <c r="P57" s="283"/>
      <c r="Q57" s="119" t="s">
        <v>9</v>
      </c>
      <c r="R57" s="16">
        <f t="shared" si="36"/>
        <v>0</v>
      </c>
      <c r="S57" s="283"/>
      <c r="T57" s="119" t="s">
        <v>9</v>
      </c>
      <c r="U57" s="16">
        <f t="shared" si="37"/>
        <v>0</v>
      </c>
      <c r="V57" s="283"/>
      <c r="W57" s="119" t="s">
        <v>9</v>
      </c>
      <c r="X57" s="16">
        <f t="shared" si="38"/>
        <v>0</v>
      </c>
      <c r="Y57" s="1"/>
      <c r="Z57" s="1"/>
    </row>
    <row r="58" spans="1:26" ht="38.25" customHeight="1">
      <c r="A58" s="6"/>
      <c r="B58" s="37"/>
      <c r="C58" s="121"/>
      <c r="D58" s="18" t="s">
        <v>11</v>
      </c>
      <c r="E58" s="285" t="s">
        <v>113</v>
      </c>
      <c r="F58" s="274"/>
      <c r="G58" s="18" t="s">
        <v>11</v>
      </c>
      <c r="H58" s="285" t="s">
        <v>85</v>
      </c>
      <c r="I58" s="274"/>
      <c r="J58" s="18" t="s">
        <v>11</v>
      </c>
      <c r="K58" s="273" t="s">
        <v>104</v>
      </c>
      <c r="L58" s="274"/>
      <c r="M58" s="18" t="s">
        <v>11</v>
      </c>
      <c r="N58" s="273" t="s">
        <v>104</v>
      </c>
      <c r="O58" s="274"/>
      <c r="P58" s="18" t="s">
        <v>11</v>
      </c>
      <c r="Q58" s="273" t="s">
        <v>104</v>
      </c>
      <c r="R58" s="274"/>
      <c r="S58" s="18" t="s">
        <v>11</v>
      </c>
      <c r="T58" s="273" t="s">
        <v>104</v>
      </c>
      <c r="U58" s="274"/>
      <c r="V58" s="18" t="s">
        <v>11</v>
      </c>
      <c r="W58" s="273" t="s">
        <v>104</v>
      </c>
      <c r="X58" s="274"/>
      <c r="Y58" s="1"/>
      <c r="Z58" s="1"/>
    </row>
    <row r="59" spans="1:26" ht="15.75" customHeight="1">
      <c r="A59" s="6"/>
      <c r="B59" s="37"/>
      <c r="C59" s="121"/>
      <c r="D59" s="18" t="s">
        <v>17</v>
      </c>
      <c r="E59" s="284"/>
      <c r="F59" s="274"/>
      <c r="G59" s="18" t="s">
        <v>17</v>
      </c>
      <c r="H59" s="284" t="s">
        <v>85</v>
      </c>
      <c r="I59" s="274"/>
      <c r="J59" s="18" t="s">
        <v>17</v>
      </c>
      <c r="K59" s="284"/>
      <c r="L59" s="274"/>
      <c r="M59" s="18" t="s">
        <v>17</v>
      </c>
      <c r="N59" s="284"/>
      <c r="O59" s="274"/>
      <c r="P59" s="18" t="s">
        <v>17</v>
      </c>
      <c r="Q59" s="284"/>
      <c r="R59" s="274"/>
      <c r="S59" s="18" t="s">
        <v>17</v>
      </c>
      <c r="T59" s="284"/>
      <c r="U59" s="274"/>
      <c r="V59" s="18" t="s">
        <v>17</v>
      </c>
      <c r="W59" s="284"/>
      <c r="X59" s="274"/>
      <c r="Y59" s="1"/>
      <c r="Z59" s="1"/>
    </row>
    <row r="60" spans="1:26" ht="15.75" customHeight="1">
      <c r="A60" s="6"/>
      <c r="B60" s="37"/>
      <c r="C60" s="121"/>
      <c r="D60" s="20" t="s">
        <v>22</v>
      </c>
      <c r="E60" s="285"/>
      <c r="F60" s="274"/>
      <c r="G60" s="20" t="s">
        <v>22</v>
      </c>
      <c r="H60" s="285"/>
      <c r="I60" s="274"/>
      <c r="J60" s="20" t="s">
        <v>22</v>
      </c>
      <c r="K60" s="285"/>
      <c r="L60" s="274"/>
      <c r="M60" s="20" t="s">
        <v>22</v>
      </c>
      <c r="N60" s="285"/>
      <c r="O60" s="274"/>
      <c r="P60" s="20" t="s">
        <v>22</v>
      </c>
      <c r="Q60" s="285"/>
      <c r="R60" s="274"/>
      <c r="S60" s="20" t="s">
        <v>22</v>
      </c>
      <c r="T60" s="285"/>
      <c r="U60" s="274"/>
      <c r="V60" s="20" t="s">
        <v>22</v>
      </c>
      <c r="W60" s="285"/>
      <c r="X60" s="274"/>
      <c r="Y60" s="1"/>
      <c r="Z60" s="1"/>
    </row>
    <row r="61" spans="1:26" ht="15.75" customHeight="1">
      <c r="A61" s="6"/>
      <c r="B61" s="37"/>
      <c r="C61" s="121"/>
      <c r="D61" s="21" t="s">
        <v>27</v>
      </c>
      <c r="E61" s="118" t="s">
        <v>7</v>
      </c>
      <c r="F61" s="13" t="s">
        <v>114</v>
      </c>
      <c r="G61" s="21" t="s">
        <v>27</v>
      </c>
      <c r="H61" s="118" t="s">
        <v>7</v>
      </c>
      <c r="I61" s="13" t="s">
        <v>115</v>
      </c>
      <c r="J61" s="286" t="s">
        <v>27</v>
      </c>
      <c r="K61" s="118" t="s">
        <v>7</v>
      </c>
      <c r="L61" s="13"/>
      <c r="M61" s="286" t="s">
        <v>27</v>
      </c>
      <c r="N61" s="118" t="s">
        <v>7</v>
      </c>
      <c r="O61" s="13"/>
      <c r="P61" s="286" t="s">
        <v>27</v>
      </c>
      <c r="Q61" s="118" t="s">
        <v>7</v>
      </c>
      <c r="R61" s="13"/>
      <c r="S61" s="286" t="s">
        <v>27</v>
      </c>
      <c r="T61" s="118" t="s">
        <v>7</v>
      </c>
      <c r="U61" s="13"/>
      <c r="V61" s="286" t="s">
        <v>27</v>
      </c>
      <c r="W61" s="118" t="s">
        <v>7</v>
      </c>
      <c r="X61" s="13"/>
      <c r="Y61" s="1"/>
      <c r="Z61" s="1"/>
    </row>
    <row r="62" spans="1:26" ht="15.75" customHeight="1">
      <c r="A62" s="6"/>
      <c r="B62" s="37"/>
      <c r="C62" s="121"/>
      <c r="D62" s="15"/>
      <c r="E62" s="119" t="s">
        <v>9</v>
      </c>
      <c r="F62" s="16" t="s">
        <v>116</v>
      </c>
      <c r="G62" s="15"/>
      <c r="H62" s="119" t="s">
        <v>9</v>
      </c>
      <c r="I62" s="16" t="s">
        <v>117</v>
      </c>
      <c r="J62" s="283"/>
      <c r="K62" s="119" t="s">
        <v>9</v>
      </c>
      <c r="L62" s="16"/>
      <c r="M62" s="283"/>
      <c r="N62" s="119" t="s">
        <v>9</v>
      </c>
      <c r="O62" s="16"/>
      <c r="P62" s="283"/>
      <c r="Q62" s="119" t="s">
        <v>9</v>
      </c>
      <c r="R62" s="16"/>
      <c r="S62" s="283"/>
      <c r="T62" s="119" t="s">
        <v>9</v>
      </c>
      <c r="U62" s="16"/>
      <c r="V62" s="283"/>
      <c r="W62" s="119" t="s">
        <v>9</v>
      </c>
      <c r="X62" s="16"/>
      <c r="Y62" s="1"/>
      <c r="Z62" s="1"/>
    </row>
    <row r="63" spans="1:26" ht="15.75" customHeight="1">
      <c r="A63" s="6"/>
      <c r="B63" s="37"/>
      <c r="C63" s="121"/>
      <c r="D63" s="29" t="s">
        <v>96</v>
      </c>
      <c r="E63" s="276"/>
      <c r="F63" s="277"/>
      <c r="G63" s="29" t="s">
        <v>96</v>
      </c>
      <c r="H63" s="276"/>
      <c r="I63" s="277"/>
      <c r="J63" s="29" t="s">
        <v>96</v>
      </c>
      <c r="K63" s="276"/>
      <c r="L63" s="277"/>
      <c r="M63" s="29" t="s">
        <v>96</v>
      </c>
      <c r="N63" s="276"/>
      <c r="O63" s="277"/>
      <c r="P63" s="29" t="s">
        <v>96</v>
      </c>
      <c r="Q63" s="276"/>
      <c r="R63" s="277"/>
      <c r="S63" s="29" t="s">
        <v>96</v>
      </c>
      <c r="T63" s="276"/>
      <c r="U63" s="277"/>
      <c r="V63" s="29" t="s">
        <v>96</v>
      </c>
      <c r="W63" s="276"/>
      <c r="X63" s="277"/>
      <c r="Y63" s="1"/>
      <c r="Z63" s="1"/>
    </row>
    <row r="64" spans="1:26" ht="15.75" customHeight="1">
      <c r="A64" s="6">
        <v>1566166</v>
      </c>
      <c r="B64" s="51" t="s">
        <v>118</v>
      </c>
      <c r="C64" s="122"/>
      <c r="D64" s="8" t="s">
        <v>119</v>
      </c>
      <c r="E64" s="278">
        <v>43524</v>
      </c>
      <c r="F64" s="279"/>
      <c r="G64" s="8" t="s">
        <v>119</v>
      </c>
      <c r="H64" s="278">
        <f>E74+6</f>
        <v>43531</v>
      </c>
      <c r="I64" s="279"/>
      <c r="J64" s="8" t="s">
        <v>119</v>
      </c>
      <c r="K64" s="278">
        <f>H74+6</f>
        <v>43538</v>
      </c>
      <c r="L64" s="279"/>
      <c r="M64" s="8" t="s">
        <v>119</v>
      </c>
      <c r="N64" s="278">
        <f>K74+6</f>
        <v>43545</v>
      </c>
      <c r="O64" s="279"/>
      <c r="P64" s="8" t="s">
        <v>119</v>
      </c>
      <c r="Q64" s="278">
        <f>N74+6</f>
        <v>43552</v>
      </c>
      <c r="R64" s="279"/>
      <c r="S64" s="8" t="s">
        <v>119</v>
      </c>
      <c r="T64" s="278">
        <f>Q74+6</f>
        <v>43559</v>
      </c>
      <c r="U64" s="279"/>
      <c r="V64" s="8" t="s">
        <v>119</v>
      </c>
      <c r="W64" s="278">
        <f>T74+6</f>
        <v>43566</v>
      </c>
      <c r="X64" s="279"/>
      <c r="Y64" s="1"/>
      <c r="Z64" s="1"/>
    </row>
    <row r="65" spans="1:26" ht="32.25" customHeight="1">
      <c r="A65" s="6"/>
      <c r="B65" s="51"/>
      <c r="C65" s="122"/>
      <c r="D65" s="10" t="s">
        <v>4</v>
      </c>
      <c r="E65" s="280"/>
      <c r="F65" s="274"/>
      <c r="G65" s="10" t="s">
        <v>4</v>
      </c>
      <c r="H65" s="280"/>
      <c r="I65" s="274"/>
      <c r="J65" s="10" t="s">
        <v>4</v>
      </c>
      <c r="K65" s="280"/>
      <c r="L65" s="274"/>
      <c r="M65" s="10" t="s">
        <v>4</v>
      </c>
      <c r="N65" s="280"/>
      <c r="O65" s="274"/>
      <c r="P65" s="10" t="s">
        <v>4</v>
      </c>
      <c r="Q65" s="280"/>
      <c r="R65" s="274"/>
      <c r="S65" s="10" t="s">
        <v>4</v>
      </c>
      <c r="T65" s="281"/>
      <c r="U65" s="274"/>
      <c r="V65" s="10" t="s">
        <v>4</v>
      </c>
      <c r="W65" s="281"/>
      <c r="X65" s="274"/>
      <c r="Y65" s="1"/>
      <c r="Z65" s="1"/>
    </row>
    <row r="66" spans="1:26" ht="30" customHeight="1">
      <c r="A66" s="6"/>
      <c r="B66" s="51"/>
      <c r="C66" s="122"/>
      <c r="D66" s="12" t="s">
        <v>6</v>
      </c>
      <c r="E66" s="118" t="s">
        <v>7</v>
      </c>
      <c r="F66" s="13" t="s">
        <v>120</v>
      </c>
      <c r="G66" s="12" t="s">
        <v>6</v>
      </c>
      <c r="H66" s="118" t="s">
        <v>7</v>
      </c>
      <c r="I66" s="13" t="str">
        <f t="shared" ref="I66:I67" si="39">F81</f>
        <v>Revisar el trabajo sobre los tipos de mantenimiento</v>
      </c>
      <c r="J66" s="282" t="s">
        <v>6</v>
      </c>
      <c r="K66" s="118" t="s">
        <v>7</v>
      </c>
      <c r="L66" s="13" t="str">
        <f t="shared" ref="L66:L67" si="40">I81</f>
        <v>Revisar el trabajo de manufactura esbeta.</v>
      </c>
      <c r="M66" s="282" t="s">
        <v>6</v>
      </c>
      <c r="N66" s="118" t="s">
        <v>7</v>
      </c>
      <c r="O66" s="13" t="str">
        <f t="shared" ref="O66:O67" si="41">L81</f>
        <v>Revisar entrega de el insructivo  de la O.T</v>
      </c>
      <c r="P66" s="282" t="s">
        <v>6</v>
      </c>
      <c r="Q66" s="118" t="s">
        <v>7</v>
      </c>
      <c r="R66" s="13" t="str">
        <f t="shared" ref="R66:R67" si="42">O81</f>
        <v>Enviar el formato de la ficha técnica de mantum paa realziar instructivo</v>
      </c>
      <c r="S66" s="282" t="s">
        <v>6</v>
      </c>
      <c r="T66" s="118" t="s">
        <v>7</v>
      </c>
      <c r="U66" s="13" t="str">
        <f t="shared" ref="U66:U67" si="43">R81</f>
        <v>revisar</v>
      </c>
      <c r="V66" s="282" t="s">
        <v>6</v>
      </c>
      <c r="W66" s="118" t="s">
        <v>7</v>
      </c>
      <c r="X66" s="13">
        <f t="shared" ref="X66:X67" si="44">U81</f>
        <v>0</v>
      </c>
      <c r="Y66" s="1"/>
      <c r="Z66" s="1"/>
    </row>
    <row r="67" spans="1:26" ht="30" customHeight="1">
      <c r="A67" s="6"/>
      <c r="B67" s="51"/>
      <c r="C67" s="122"/>
      <c r="D67" s="15"/>
      <c r="E67" s="119" t="s">
        <v>9</v>
      </c>
      <c r="F67" s="16" t="s">
        <v>121</v>
      </c>
      <c r="G67" s="15"/>
      <c r="H67" s="119" t="s">
        <v>9</v>
      </c>
      <c r="I67" s="16" t="str">
        <f t="shared" si="39"/>
        <v xml:space="preserve">Teerminar el informe con las definiciones </v>
      </c>
      <c r="J67" s="283"/>
      <c r="K67" s="119" t="s">
        <v>9</v>
      </c>
      <c r="L67" s="16" t="str">
        <f t="shared" si="40"/>
        <v>Terminar el trabajo de las definiciones de manufactura esbelta.</v>
      </c>
      <c r="M67" s="283"/>
      <c r="N67" s="119" t="s">
        <v>9</v>
      </c>
      <c r="O67" s="16" t="str">
        <f t="shared" si="41"/>
        <v>Terminar el instructivo de la O.T</v>
      </c>
      <c r="P67" s="283"/>
      <c r="Q67" s="119" t="s">
        <v>9</v>
      </c>
      <c r="R67" s="16" t="str">
        <f t="shared" si="42"/>
        <v>Realizar el instructivo para llenar la ficha técnica.</v>
      </c>
      <c r="S67" s="283"/>
      <c r="T67" s="119" t="s">
        <v>9</v>
      </c>
      <c r="U67" s="16" t="str">
        <f t="shared" si="43"/>
        <v>revisar</v>
      </c>
      <c r="V67" s="283"/>
      <c r="W67" s="119" t="s">
        <v>9</v>
      </c>
      <c r="X67" s="16">
        <f t="shared" si="44"/>
        <v>0</v>
      </c>
      <c r="Y67" s="1"/>
      <c r="Z67" s="1"/>
    </row>
    <row r="68" spans="1:26" ht="46.5" customHeight="1">
      <c r="A68" s="6"/>
      <c r="B68" s="51"/>
      <c r="C68" s="122"/>
      <c r="D68" s="18" t="s">
        <v>11</v>
      </c>
      <c r="E68" s="294" t="s">
        <v>122</v>
      </c>
      <c r="F68" s="274"/>
      <c r="G68" s="18" t="s">
        <v>11</v>
      </c>
      <c r="H68" s="285"/>
      <c r="I68" s="274"/>
      <c r="J68" s="18" t="s">
        <v>11</v>
      </c>
      <c r="K68" s="273" t="s">
        <v>123</v>
      </c>
      <c r="L68" s="274"/>
      <c r="M68" s="18" t="s">
        <v>11</v>
      </c>
      <c r="N68" s="273" t="s">
        <v>124</v>
      </c>
      <c r="O68" s="274"/>
      <c r="P68" s="18" t="s">
        <v>11</v>
      </c>
      <c r="Q68" s="273" t="s">
        <v>125</v>
      </c>
      <c r="R68" s="274"/>
      <c r="S68" s="18" t="s">
        <v>11</v>
      </c>
      <c r="T68" s="273" t="s">
        <v>126</v>
      </c>
      <c r="U68" s="274"/>
      <c r="V68" s="18" t="s">
        <v>11</v>
      </c>
      <c r="W68" s="273" t="s">
        <v>126</v>
      </c>
      <c r="X68" s="274"/>
      <c r="Y68" s="1"/>
      <c r="Z68" s="1"/>
    </row>
    <row r="69" spans="1:26" ht="15.75" customHeight="1">
      <c r="A69" s="6"/>
      <c r="B69" s="51"/>
      <c r="C69" s="122"/>
      <c r="D69" s="18" t="s">
        <v>17</v>
      </c>
      <c r="E69" s="275" t="s">
        <v>127</v>
      </c>
      <c r="F69" s="274"/>
      <c r="G69" s="18" t="s">
        <v>17</v>
      </c>
      <c r="H69" s="275" t="s">
        <v>85</v>
      </c>
      <c r="I69" s="274"/>
      <c r="J69" s="18" t="s">
        <v>17</v>
      </c>
      <c r="K69" s="275"/>
      <c r="L69" s="274"/>
      <c r="M69" s="18" t="s">
        <v>17</v>
      </c>
      <c r="N69" s="275" t="s">
        <v>128</v>
      </c>
      <c r="O69" s="274"/>
      <c r="P69" s="18" t="s">
        <v>17</v>
      </c>
      <c r="Q69" s="275" t="s">
        <v>129</v>
      </c>
      <c r="R69" s="274"/>
      <c r="S69" s="18" t="s">
        <v>17</v>
      </c>
      <c r="T69" s="275"/>
      <c r="U69" s="274"/>
      <c r="V69" s="18" t="s">
        <v>17</v>
      </c>
      <c r="W69" s="275"/>
      <c r="X69" s="274"/>
      <c r="Y69" s="1"/>
      <c r="Z69" s="1"/>
    </row>
    <row r="70" spans="1:26" ht="15.75" customHeight="1">
      <c r="A70" s="6"/>
      <c r="B70" s="51"/>
      <c r="C70" s="122"/>
      <c r="D70" s="20" t="s">
        <v>22</v>
      </c>
      <c r="E70" s="275" t="s">
        <v>130</v>
      </c>
      <c r="F70" s="274"/>
      <c r="G70" s="20" t="s">
        <v>22</v>
      </c>
      <c r="H70" s="275"/>
      <c r="I70" s="274"/>
      <c r="J70" s="20" t="s">
        <v>22</v>
      </c>
      <c r="K70" s="275"/>
      <c r="L70" s="274"/>
      <c r="M70" s="20" t="s">
        <v>22</v>
      </c>
      <c r="N70" s="275" t="s">
        <v>131</v>
      </c>
      <c r="O70" s="274"/>
      <c r="P70" s="20" t="s">
        <v>22</v>
      </c>
      <c r="Q70" s="275" t="s">
        <v>132</v>
      </c>
      <c r="R70" s="274"/>
      <c r="S70" s="20" t="s">
        <v>22</v>
      </c>
      <c r="T70" s="275"/>
      <c r="U70" s="274"/>
      <c r="V70" s="20" t="s">
        <v>22</v>
      </c>
      <c r="W70" s="275"/>
      <c r="X70" s="274"/>
      <c r="Y70" s="1"/>
      <c r="Z70" s="1"/>
    </row>
    <row r="71" spans="1:26" ht="15.75" customHeight="1">
      <c r="A71" s="6"/>
      <c r="B71" s="51"/>
      <c r="C71" s="122"/>
      <c r="D71" s="21" t="s">
        <v>27</v>
      </c>
      <c r="E71" s="118" t="s">
        <v>7</v>
      </c>
      <c r="F71" s="13"/>
      <c r="G71" s="21" t="s">
        <v>27</v>
      </c>
      <c r="H71" s="118" t="s">
        <v>7</v>
      </c>
      <c r="I71" s="13" t="s">
        <v>133</v>
      </c>
      <c r="J71" s="286" t="s">
        <v>27</v>
      </c>
      <c r="K71" s="118" t="s">
        <v>7</v>
      </c>
      <c r="L71" s="13" t="s">
        <v>134</v>
      </c>
      <c r="M71" s="286" t="s">
        <v>27</v>
      </c>
      <c r="N71" s="118" t="s">
        <v>7</v>
      </c>
      <c r="O71" s="13" t="s">
        <v>135</v>
      </c>
      <c r="P71" s="286" t="s">
        <v>27</v>
      </c>
      <c r="Q71" s="118" t="s">
        <v>7</v>
      </c>
      <c r="R71" s="13" t="s">
        <v>129</v>
      </c>
      <c r="S71" s="286" t="s">
        <v>27</v>
      </c>
      <c r="T71" s="118" t="s">
        <v>7</v>
      </c>
      <c r="U71" s="13"/>
      <c r="V71" s="286" t="s">
        <v>27</v>
      </c>
      <c r="W71" s="118" t="s">
        <v>7</v>
      </c>
      <c r="X71" s="13"/>
      <c r="Y71" s="1"/>
      <c r="Z71" s="1"/>
    </row>
    <row r="72" spans="1:26" ht="21" customHeight="1">
      <c r="A72" s="6"/>
      <c r="B72" s="51"/>
      <c r="C72" s="122"/>
      <c r="D72" s="15"/>
      <c r="E72" s="119" t="s">
        <v>9</v>
      </c>
      <c r="F72" s="16"/>
      <c r="G72" s="15"/>
      <c r="H72" s="119" t="s">
        <v>9</v>
      </c>
      <c r="I72" s="16" t="s">
        <v>136</v>
      </c>
      <c r="J72" s="283"/>
      <c r="K72" s="119" t="s">
        <v>9</v>
      </c>
      <c r="L72" s="16" t="s">
        <v>137</v>
      </c>
      <c r="M72" s="283"/>
      <c r="N72" s="119" t="s">
        <v>9</v>
      </c>
      <c r="O72" s="16" t="s">
        <v>138</v>
      </c>
      <c r="P72" s="283"/>
      <c r="Q72" s="119" t="s">
        <v>9</v>
      </c>
      <c r="R72" s="16" t="s">
        <v>139</v>
      </c>
      <c r="S72" s="283"/>
      <c r="T72" s="119" t="s">
        <v>9</v>
      </c>
      <c r="U72" s="16"/>
      <c r="V72" s="283"/>
      <c r="W72" s="119" t="s">
        <v>9</v>
      </c>
      <c r="X72" s="16"/>
      <c r="Y72" s="1"/>
      <c r="Z72" s="1"/>
    </row>
    <row r="73" spans="1:26" ht="15.75" customHeight="1">
      <c r="A73" s="6"/>
      <c r="B73" s="51"/>
      <c r="C73" s="122"/>
      <c r="D73" s="23" t="s">
        <v>96</v>
      </c>
      <c r="E73" s="287"/>
      <c r="F73" s="288"/>
      <c r="G73" s="23" t="s">
        <v>96</v>
      </c>
      <c r="H73" s="287"/>
      <c r="I73" s="288"/>
      <c r="J73" s="23" t="s">
        <v>35</v>
      </c>
      <c r="K73" s="287" t="s">
        <v>140</v>
      </c>
      <c r="L73" s="288"/>
      <c r="M73" s="23" t="s">
        <v>35</v>
      </c>
      <c r="N73" s="287" t="s">
        <v>141</v>
      </c>
      <c r="O73" s="288"/>
      <c r="P73" s="23" t="s">
        <v>35</v>
      </c>
      <c r="Q73" s="287" t="s">
        <v>141</v>
      </c>
      <c r="R73" s="288"/>
      <c r="S73" s="23" t="s">
        <v>35</v>
      </c>
      <c r="T73" s="287"/>
      <c r="U73" s="288"/>
      <c r="V73" s="23" t="s">
        <v>35</v>
      </c>
      <c r="W73" s="287"/>
      <c r="X73" s="288"/>
      <c r="Y73" s="1"/>
      <c r="Z73" s="1"/>
    </row>
    <row r="74" spans="1:26" ht="17.25" customHeight="1">
      <c r="A74" s="6"/>
      <c r="B74" s="51"/>
      <c r="C74" s="122"/>
      <c r="D74" s="25" t="s">
        <v>112</v>
      </c>
      <c r="E74" s="291">
        <f>E64+1</f>
        <v>43525</v>
      </c>
      <c r="F74" s="292"/>
      <c r="G74" s="25" t="s">
        <v>112</v>
      </c>
      <c r="H74" s="291">
        <f>H64+1</f>
        <v>43532</v>
      </c>
      <c r="I74" s="292"/>
      <c r="J74" s="25" t="s">
        <v>112</v>
      </c>
      <c r="K74" s="291">
        <f>K64+1</f>
        <v>43539</v>
      </c>
      <c r="L74" s="292"/>
      <c r="M74" s="25" t="s">
        <v>112</v>
      </c>
      <c r="N74" s="289">
        <f>N64+1</f>
        <v>43546</v>
      </c>
      <c r="O74" s="290"/>
      <c r="P74" s="25" t="s">
        <v>112</v>
      </c>
      <c r="Q74" s="289">
        <f>Q64+1</f>
        <v>43553</v>
      </c>
      <c r="R74" s="290"/>
      <c r="S74" s="25" t="s">
        <v>112</v>
      </c>
      <c r="T74" s="289">
        <f>T64+1</f>
        <v>43560</v>
      </c>
      <c r="U74" s="290"/>
      <c r="V74" s="25" t="s">
        <v>112</v>
      </c>
      <c r="W74" s="289">
        <f>W64+1</f>
        <v>43567</v>
      </c>
      <c r="X74" s="290"/>
      <c r="Y74" s="1"/>
      <c r="Z74" s="1"/>
    </row>
    <row r="75" spans="1:26" ht="33" customHeight="1">
      <c r="A75" s="6"/>
      <c r="B75" s="51"/>
      <c r="C75" s="122"/>
      <c r="D75" s="10" t="s">
        <v>4</v>
      </c>
      <c r="E75" s="280"/>
      <c r="F75" s="274"/>
      <c r="G75" s="10" t="s">
        <v>4</v>
      </c>
      <c r="H75" s="280"/>
      <c r="I75" s="274"/>
      <c r="J75" s="10" t="s">
        <v>4</v>
      </c>
      <c r="K75" s="280"/>
      <c r="L75" s="274"/>
      <c r="M75" s="10" t="s">
        <v>4</v>
      </c>
      <c r="N75" s="280"/>
      <c r="O75" s="274"/>
      <c r="P75" s="10" t="s">
        <v>4</v>
      </c>
      <c r="Q75" s="280"/>
      <c r="R75" s="274"/>
      <c r="S75" s="10" t="s">
        <v>4</v>
      </c>
      <c r="T75" s="281"/>
      <c r="U75" s="274"/>
      <c r="V75" s="10" t="s">
        <v>4</v>
      </c>
      <c r="W75" s="281"/>
      <c r="X75" s="274"/>
      <c r="Y75" s="1"/>
      <c r="Z75" s="1"/>
    </row>
    <row r="76" spans="1:26" ht="30" customHeight="1">
      <c r="A76" s="6"/>
      <c r="B76" s="51"/>
      <c r="C76" s="122"/>
      <c r="D76" s="12" t="s">
        <v>6</v>
      </c>
      <c r="E76" s="118" t="s">
        <v>7</v>
      </c>
      <c r="F76" s="13"/>
      <c r="G76" s="12" t="s">
        <v>6</v>
      </c>
      <c r="H76" s="118" t="s">
        <v>7</v>
      </c>
      <c r="I76" s="13" t="str">
        <f t="shared" ref="I76:I77" si="45">I71</f>
        <v>Revisar el trabajo sobre los tipos de mantenimiento</v>
      </c>
      <c r="J76" s="282" t="s">
        <v>6</v>
      </c>
      <c r="K76" s="118" t="s">
        <v>7</v>
      </c>
      <c r="L76" s="13" t="str">
        <f t="shared" ref="L76:L77" si="46">L71</f>
        <v>TERMINAR LA SESION DE MEJORA CONTINUA</v>
      </c>
      <c r="M76" s="282" t="s">
        <v>6</v>
      </c>
      <c r="N76" s="118" t="s">
        <v>7</v>
      </c>
      <c r="O76" s="13" t="str">
        <f t="shared" ref="O76:O77" si="47">O71</f>
        <v>explicar el formato en excel de el plan de manteimiento</v>
      </c>
      <c r="P76" s="282" t="s">
        <v>6</v>
      </c>
      <c r="Q76" s="118" t="s">
        <v>7</v>
      </c>
      <c r="R76" s="13" t="str">
        <f t="shared" ref="R76:R77" si="48">R71</f>
        <v>capacitación</v>
      </c>
      <c r="S76" s="282" t="s">
        <v>6</v>
      </c>
      <c r="T76" s="118" t="s">
        <v>7</v>
      </c>
      <c r="U76" s="13">
        <f t="shared" ref="U76:U77" si="49">U71</f>
        <v>0</v>
      </c>
      <c r="V76" s="282" t="s">
        <v>6</v>
      </c>
      <c r="W76" s="118" t="s">
        <v>7</v>
      </c>
      <c r="X76" s="13">
        <f t="shared" ref="X76:X77" si="50">X71</f>
        <v>0</v>
      </c>
      <c r="Y76" s="1"/>
      <c r="Z76" s="1"/>
    </row>
    <row r="77" spans="1:26" ht="36.75" customHeight="1">
      <c r="A77" s="6"/>
      <c r="B77" s="51"/>
      <c r="C77" s="122"/>
      <c r="D77" s="15"/>
      <c r="E77" s="119" t="s">
        <v>9</v>
      </c>
      <c r="F77" s="16">
        <f>F72</f>
        <v>0</v>
      </c>
      <c r="G77" s="15"/>
      <c r="H77" s="119" t="s">
        <v>9</v>
      </c>
      <c r="I77" s="16" t="str">
        <f t="shared" si="45"/>
        <v>Terminar el informe de definiciones</v>
      </c>
      <c r="J77" s="283"/>
      <c r="K77" s="119" t="s">
        <v>9</v>
      </c>
      <c r="L77" s="16" t="str">
        <f t="shared" si="46"/>
        <v>TERMINAR EL CUADRO EN EXCEL DE MEJORA CONTINUA</v>
      </c>
      <c r="M77" s="283"/>
      <c r="N77" s="119" t="s">
        <v>9</v>
      </c>
      <c r="O77" s="16" t="str">
        <f t="shared" si="47"/>
        <v xml:space="preserve">Entregar el instructivo </v>
      </c>
      <c r="P77" s="283"/>
      <c r="Q77" s="119" t="s">
        <v>9</v>
      </c>
      <c r="R77" s="16" t="str">
        <f t="shared" si="48"/>
        <v>Terminar Instructivo de la ficha técnica</v>
      </c>
      <c r="S77" s="283"/>
      <c r="T77" s="119" t="s">
        <v>9</v>
      </c>
      <c r="U77" s="16">
        <f t="shared" si="49"/>
        <v>0</v>
      </c>
      <c r="V77" s="283"/>
      <c r="W77" s="119" t="s">
        <v>9</v>
      </c>
      <c r="X77" s="16">
        <f t="shared" si="50"/>
        <v>0</v>
      </c>
      <c r="Y77" s="1"/>
      <c r="Z77" s="1"/>
    </row>
    <row r="78" spans="1:26" ht="50.25" customHeight="1">
      <c r="A78" s="6"/>
      <c r="B78" s="51"/>
      <c r="C78" s="122"/>
      <c r="D78" s="18" t="s">
        <v>11</v>
      </c>
      <c r="E78" s="285" t="s">
        <v>142</v>
      </c>
      <c r="F78" s="274"/>
      <c r="G78" s="18" t="s">
        <v>11</v>
      </c>
      <c r="H78" s="285" t="s">
        <v>143</v>
      </c>
      <c r="I78" s="274"/>
      <c r="J78" s="18" t="s">
        <v>11</v>
      </c>
      <c r="K78" s="273" t="s">
        <v>144</v>
      </c>
      <c r="L78" s="274"/>
      <c r="M78" s="18" t="s">
        <v>11</v>
      </c>
      <c r="N78" s="273" t="s">
        <v>145</v>
      </c>
      <c r="O78" s="274"/>
      <c r="P78" s="18" t="s">
        <v>11</v>
      </c>
      <c r="Q78" s="273" t="s">
        <v>125</v>
      </c>
      <c r="R78" s="274"/>
      <c r="S78" s="18" t="s">
        <v>11</v>
      </c>
      <c r="T78" s="273"/>
      <c r="U78" s="274"/>
      <c r="V78" s="18" t="s">
        <v>11</v>
      </c>
      <c r="W78" s="273"/>
      <c r="X78" s="274"/>
      <c r="Y78" s="1"/>
      <c r="Z78" s="1"/>
    </row>
    <row r="79" spans="1:26" ht="15.75" customHeight="1">
      <c r="A79" s="6"/>
      <c r="B79" s="51"/>
      <c r="C79" s="122"/>
      <c r="D79" s="18" t="s">
        <v>17</v>
      </c>
      <c r="E79" s="284" t="s">
        <v>146</v>
      </c>
      <c r="F79" s="274"/>
      <c r="G79" s="18" t="s">
        <v>17</v>
      </c>
      <c r="H79" s="284" t="s">
        <v>85</v>
      </c>
      <c r="I79" s="274"/>
      <c r="J79" s="18" t="s">
        <v>17</v>
      </c>
      <c r="K79" s="284" t="s">
        <v>147</v>
      </c>
      <c r="L79" s="274"/>
      <c r="M79" s="18" t="s">
        <v>17</v>
      </c>
      <c r="N79" s="284" t="s">
        <v>148</v>
      </c>
      <c r="O79" s="274"/>
      <c r="P79" s="18" t="s">
        <v>17</v>
      </c>
      <c r="Q79" s="284" t="s">
        <v>129</v>
      </c>
      <c r="R79" s="274"/>
      <c r="S79" s="18" t="s">
        <v>17</v>
      </c>
      <c r="T79" s="284"/>
      <c r="U79" s="274"/>
      <c r="V79" s="18" t="s">
        <v>17</v>
      </c>
      <c r="W79" s="284"/>
      <c r="X79" s="274"/>
      <c r="Y79" s="1"/>
      <c r="Z79" s="1"/>
    </row>
    <row r="80" spans="1:26" ht="15.75" customHeight="1">
      <c r="A80" s="6"/>
      <c r="B80" s="51"/>
      <c r="C80" s="122"/>
      <c r="D80" s="20" t="s">
        <v>22</v>
      </c>
      <c r="E80" s="285" t="s">
        <v>149</v>
      </c>
      <c r="F80" s="274"/>
      <c r="G80" s="20" t="s">
        <v>22</v>
      </c>
      <c r="H80" s="285"/>
      <c r="I80" s="274"/>
      <c r="J80" s="20" t="s">
        <v>22</v>
      </c>
      <c r="K80" s="285" t="s">
        <v>150</v>
      </c>
      <c r="L80" s="274"/>
      <c r="M80" s="20" t="s">
        <v>22</v>
      </c>
      <c r="N80" s="285" t="s">
        <v>151</v>
      </c>
      <c r="O80" s="274"/>
      <c r="P80" s="20" t="s">
        <v>22</v>
      </c>
      <c r="Q80" s="285" t="s">
        <v>132</v>
      </c>
      <c r="R80" s="274"/>
      <c r="S80" s="20" t="s">
        <v>22</v>
      </c>
      <c r="T80" s="285"/>
      <c r="U80" s="274"/>
      <c r="V80" s="20" t="s">
        <v>22</v>
      </c>
      <c r="W80" s="285"/>
      <c r="X80" s="274"/>
      <c r="Y80" s="1"/>
      <c r="Z80" s="1"/>
    </row>
    <row r="81" spans="1:26" ht="32.25" customHeight="1">
      <c r="A81" s="6"/>
      <c r="B81" s="51"/>
      <c r="C81" s="122"/>
      <c r="D81" s="21" t="s">
        <v>27</v>
      </c>
      <c r="E81" s="118" t="s">
        <v>7</v>
      </c>
      <c r="F81" s="13" t="s">
        <v>133</v>
      </c>
      <c r="G81" s="21" t="s">
        <v>27</v>
      </c>
      <c r="H81" s="118" t="s">
        <v>7</v>
      </c>
      <c r="I81" s="13" t="s">
        <v>152</v>
      </c>
      <c r="J81" s="286" t="s">
        <v>27</v>
      </c>
      <c r="K81" s="118" t="s">
        <v>7</v>
      </c>
      <c r="L81" s="13" t="s">
        <v>153</v>
      </c>
      <c r="M81" s="286" t="s">
        <v>27</v>
      </c>
      <c r="N81" s="118" t="s">
        <v>7</v>
      </c>
      <c r="O81" s="13" t="s">
        <v>154</v>
      </c>
      <c r="P81" s="286" t="s">
        <v>27</v>
      </c>
      <c r="Q81" s="118" t="s">
        <v>7</v>
      </c>
      <c r="R81" s="13" t="s">
        <v>155</v>
      </c>
      <c r="S81" s="286" t="s">
        <v>27</v>
      </c>
      <c r="T81" s="118" t="s">
        <v>7</v>
      </c>
      <c r="U81" s="13"/>
      <c r="V81" s="286" t="s">
        <v>27</v>
      </c>
      <c r="W81" s="118" t="s">
        <v>7</v>
      </c>
      <c r="X81" s="13"/>
      <c r="Y81" s="1"/>
      <c r="Z81" s="1"/>
    </row>
    <row r="82" spans="1:26" ht="15.75" customHeight="1">
      <c r="A82" s="6"/>
      <c r="B82" s="51"/>
      <c r="C82" s="122"/>
      <c r="D82" s="15"/>
      <c r="E82" s="119" t="s">
        <v>9</v>
      </c>
      <c r="F82" s="16" t="s">
        <v>156</v>
      </c>
      <c r="G82" s="15"/>
      <c r="H82" s="119" t="s">
        <v>9</v>
      </c>
      <c r="I82" s="16" t="s">
        <v>157</v>
      </c>
      <c r="J82" s="283"/>
      <c r="K82" s="119" t="s">
        <v>9</v>
      </c>
      <c r="L82" s="16" t="s">
        <v>158</v>
      </c>
      <c r="M82" s="283"/>
      <c r="N82" s="119" t="s">
        <v>9</v>
      </c>
      <c r="O82" s="16" t="s">
        <v>159</v>
      </c>
      <c r="P82" s="283"/>
      <c r="Q82" s="119" t="s">
        <v>9</v>
      </c>
      <c r="R82" s="16" t="s">
        <v>155</v>
      </c>
      <c r="S82" s="283"/>
      <c r="T82" s="119" t="s">
        <v>9</v>
      </c>
      <c r="U82" s="16"/>
      <c r="V82" s="283"/>
      <c r="W82" s="119" t="s">
        <v>9</v>
      </c>
      <c r="X82" s="16"/>
      <c r="Y82" s="1"/>
      <c r="Z82" s="1"/>
    </row>
    <row r="83" spans="1:26" ht="15.75" customHeight="1">
      <c r="A83" s="6"/>
      <c r="B83" s="51"/>
      <c r="C83" s="122"/>
      <c r="D83" s="29" t="s">
        <v>96</v>
      </c>
      <c r="E83" s="276"/>
      <c r="F83" s="277"/>
      <c r="G83" s="29" t="s">
        <v>96</v>
      </c>
      <c r="H83" s="276"/>
      <c r="I83" s="277"/>
      <c r="J83" s="29" t="s">
        <v>35</v>
      </c>
      <c r="K83" s="276" t="s">
        <v>160</v>
      </c>
      <c r="L83" s="277"/>
      <c r="M83" s="29" t="s">
        <v>35</v>
      </c>
      <c r="N83" s="276"/>
      <c r="O83" s="277"/>
      <c r="P83" s="29" t="s">
        <v>35</v>
      </c>
      <c r="Q83" s="276"/>
      <c r="R83" s="277"/>
      <c r="S83" s="29" t="s">
        <v>35</v>
      </c>
      <c r="T83" s="276"/>
      <c r="U83" s="277"/>
      <c r="V83" s="29" t="s">
        <v>35</v>
      </c>
      <c r="W83" s="276"/>
      <c r="X83" s="277"/>
      <c r="Y83" s="1"/>
      <c r="Z83" s="1"/>
    </row>
    <row r="84" spans="1:26" ht="15.75" customHeight="1">
      <c r="A84" s="6">
        <v>1735958</v>
      </c>
      <c r="B84" s="54" t="s">
        <v>118</v>
      </c>
      <c r="C84" s="123"/>
      <c r="D84" s="8" t="s">
        <v>161</v>
      </c>
      <c r="E84" s="278">
        <v>43526</v>
      </c>
      <c r="F84" s="279"/>
      <c r="G84" s="8" t="s">
        <v>3</v>
      </c>
      <c r="H84" s="278">
        <f>E94+7</f>
        <v>43533</v>
      </c>
      <c r="I84" s="279"/>
      <c r="J84" s="8" t="s">
        <v>3</v>
      </c>
      <c r="K84" s="278">
        <f>H94+7</f>
        <v>43540</v>
      </c>
      <c r="L84" s="279"/>
      <c r="M84" s="8" t="s">
        <v>3</v>
      </c>
      <c r="N84" s="278">
        <f>K94+7</f>
        <v>43547</v>
      </c>
      <c r="O84" s="279"/>
      <c r="P84" s="8" t="s">
        <v>3</v>
      </c>
      <c r="Q84" s="278">
        <f>N94+7</f>
        <v>43554</v>
      </c>
      <c r="R84" s="279"/>
      <c r="S84" s="8" t="s">
        <v>3</v>
      </c>
      <c r="T84" s="278">
        <f>Q94+7</f>
        <v>43561</v>
      </c>
      <c r="U84" s="279"/>
      <c r="V84" s="8" t="s">
        <v>3</v>
      </c>
      <c r="W84" s="278">
        <f>T94+7</f>
        <v>43568</v>
      </c>
      <c r="X84" s="279"/>
      <c r="Y84" s="1"/>
      <c r="Z84" s="1"/>
    </row>
    <row r="85" spans="1:26" ht="33.75" customHeight="1">
      <c r="A85" s="6"/>
      <c r="B85" s="54"/>
      <c r="C85" s="123"/>
      <c r="D85" s="10" t="s">
        <v>4</v>
      </c>
      <c r="E85" s="280"/>
      <c r="F85" s="274"/>
      <c r="G85" s="10" t="s">
        <v>4</v>
      </c>
      <c r="H85" s="280"/>
      <c r="I85" s="274"/>
      <c r="J85" s="10" t="s">
        <v>4</v>
      </c>
      <c r="K85" s="280"/>
      <c r="L85" s="274"/>
      <c r="M85" s="10" t="s">
        <v>4</v>
      </c>
      <c r="N85" s="280"/>
      <c r="O85" s="274"/>
      <c r="P85" s="10" t="s">
        <v>4</v>
      </c>
      <c r="Q85" s="280"/>
      <c r="R85" s="274"/>
      <c r="S85" s="10" t="s">
        <v>4</v>
      </c>
      <c r="T85" s="281"/>
      <c r="U85" s="274"/>
      <c r="V85" s="10" t="s">
        <v>4</v>
      </c>
      <c r="W85" s="281"/>
      <c r="X85" s="274"/>
      <c r="Y85" s="1"/>
      <c r="Z85" s="1"/>
    </row>
    <row r="86" spans="1:26" ht="49.5" customHeight="1">
      <c r="A86" s="6"/>
      <c r="B86" s="54"/>
      <c r="C86" s="123"/>
      <c r="D86" s="12" t="s">
        <v>6</v>
      </c>
      <c r="E86" s="118" t="s">
        <v>7</v>
      </c>
      <c r="F86" s="13" t="s">
        <v>162</v>
      </c>
      <c r="G86" s="12" t="s">
        <v>6</v>
      </c>
      <c r="H86" s="118" t="s">
        <v>7</v>
      </c>
      <c r="I86" s="13" t="str">
        <f t="shared" ref="I86:I87" si="51">F101</f>
        <v xml:space="preserve">Revisar el plan de mantenimineto </v>
      </c>
      <c r="J86" s="282" t="s">
        <v>6</v>
      </c>
      <c r="K86" s="118" t="s">
        <v>7</v>
      </c>
      <c r="L86" s="13" t="str">
        <f t="shared" ref="L86:L87" si="52">I101</f>
        <v>Preparar variables, orientar la alliemtnación de sistemas, componenete y piezas.</v>
      </c>
      <c r="M86" s="282" t="s">
        <v>6</v>
      </c>
      <c r="N86" s="118" t="s">
        <v>7</v>
      </c>
      <c r="O86" s="13" t="str">
        <f t="shared" ref="O86:O87" si="53">L101</f>
        <v>Revisar el plan de mantenimiento en excel, Solución de dudas.</v>
      </c>
      <c r="P86" s="282" t="s">
        <v>6</v>
      </c>
      <c r="Q86" s="118" t="s">
        <v>7</v>
      </c>
      <c r="R86" s="13" t="str">
        <f t="shared" ref="R86:R87" si="54">O101</f>
        <v>revisar las Ordenes de trabajo</v>
      </c>
      <c r="S86" s="282" t="s">
        <v>6</v>
      </c>
      <c r="T86" s="118" t="s">
        <v>7</v>
      </c>
      <c r="U86" s="13">
        <f t="shared" ref="U86:U87" si="55">R101</f>
        <v>0</v>
      </c>
      <c r="V86" s="282" t="s">
        <v>6</v>
      </c>
      <c r="W86" s="118" t="s">
        <v>7</v>
      </c>
      <c r="X86" s="13">
        <f t="shared" ref="X86:X87" si="56">U101</f>
        <v>0</v>
      </c>
      <c r="Y86" s="1"/>
      <c r="Z86" s="1"/>
    </row>
    <row r="87" spans="1:26" ht="45.75" customHeight="1">
      <c r="A87" s="6"/>
      <c r="B87" s="54"/>
      <c r="C87" s="123"/>
      <c r="D87" s="15"/>
      <c r="E87" s="119" t="s">
        <v>9</v>
      </c>
      <c r="F87" s="16" t="s">
        <v>163</v>
      </c>
      <c r="G87" s="15"/>
      <c r="H87" s="119" t="s">
        <v>9</v>
      </c>
      <c r="I87" s="16" t="str">
        <f t="shared" si="51"/>
        <v>Entregar el plan de mantenimiento para un sistema para entregarlo en el blackboard</v>
      </c>
      <c r="J87" s="283"/>
      <c r="K87" s="119" t="s">
        <v>9</v>
      </c>
      <c r="L87" s="16" t="str">
        <f t="shared" si="52"/>
        <v xml:space="preserve">Entregar el plan de mtto para alimentar sistemas, componentes y </v>
      </c>
      <c r="M87" s="283"/>
      <c r="N87" s="119" t="s">
        <v>9</v>
      </c>
      <c r="O87" s="16" t="str">
        <f t="shared" si="53"/>
        <v>Entregar el plan de mtto en excel.</v>
      </c>
      <c r="P87" s="283"/>
      <c r="Q87" s="119" t="s">
        <v>9</v>
      </c>
      <c r="R87" s="16" t="str">
        <f t="shared" si="54"/>
        <v>Seguir alimetando datos a Mantum de la ficha técnica y la O.T.</v>
      </c>
      <c r="S87" s="283"/>
      <c r="T87" s="119" t="s">
        <v>9</v>
      </c>
      <c r="U87" s="16">
        <f t="shared" si="55"/>
        <v>0</v>
      </c>
      <c r="V87" s="283"/>
      <c r="W87" s="119" t="s">
        <v>9</v>
      </c>
      <c r="X87" s="16">
        <f t="shared" si="56"/>
        <v>0</v>
      </c>
      <c r="Y87" s="1"/>
      <c r="Z87" s="1"/>
    </row>
    <row r="88" spans="1:26" ht="38.25" customHeight="1">
      <c r="A88" s="6"/>
      <c r="B88" s="54"/>
      <c r="C88" s="123"/>
      <c r="D88" s="18" t="s">
        <v>11</v>
      </c>
      <c r="E88" s="285" t="s">
        <v>164</v>
      </c>
      <c r="F88" s="274"/>
      <c r="G88" s="18" t="s">
        <v>11</v>
      </c>
      <c r="H88" s="285" t="s">
        <v>165</v>
      </c>
      <c r="I88" s="274"/>
      <c r="J88" s="18" t="s">
        <v>11</v>
      </c>
      <c r="K88" s="273" t="s">
        <v>166</v>
      </c>
      <c r="L88" s="274"/>
      <c r="M88" s="18" t="s">
        <v>11</v>
      </c>
      <c r="N88" s="273" t="s">
        <v>167</v>
      </c>
      <c r="O88" s="274"/>
      <c r="P88" s="18" t="s">
        <v>11</v>
      </c>
      <c r="Q88" s="273" t="s">
        <v>168</v>
      </c>
      <c r="R88" s="274"/>
      <c r="S88" s="18" t="s">
        <v>11</v>
      </c>
      <c r="T88" s="273"/>
      <c r="U88" s="274"/>
      <c r="V88" s="18" t="s">
        <v>11</v>
      </c>
      <c r="W88" s="273"/>
      <c r="X88" s="274"/>
      <c r="Y88" s="1"/>
      <c r="Z88" s="1"/>
    </row>
    <row r="89" spans="1:26" ht="38.25" customHeight="1">
      <c r="A89" s="6"/>
      <c r="B89" s="54"/>
      <c r="C89" s="123"/>
      <c r="D89" s="18" t="s">
        <v>17</v>
      </c>
      <c r="E89" s="275"/>
      <c r="F89" s="274"/>
      <c r="G89" s="18" t="s">
        <v>17</v>
      </c>
      <c r="H89" s="275"/>
      <c r="I89" s="274"/>
      <c r="J89" s="18" t="s">
        <v>17</v>
      </c>
      <c r="K89" s="275" t="s">
        <v>169</v>
      </c>
      <c r="L89" s="274"/>
      <c r="M89" s="18" t="s">
        <v>17</v>
      </c>
      <c r="N89" s="275"/>
      <c r="O89" s="274"/>
      <c r="P89" s="18" t="s">
        <v>17</v>
      </c>
      <c r="Q89" s="275"/>
      <c r="R89" s="274"/>
      <c r="S89" s="18" t="s">
        <v>17</v>
      </c>
      <c r="T89" s="275"/>
      <c r="U89" s="274"/>
      <c r="V89" s="18" t="s">
        <v>17</v>
      </c>
      <c r="W89" s="275"/>
      <c r="X89" s="274"/>
      <c r="Y89" s="1"/>
      <c r="Z89" s="1"/>
    </row>
    <row r="90" spans="1:26" ht="15.75" customHeight="1">
      <c r="A90" s="6"/>
      <c r="B90" s="54"/>
      <c r="C90" s="123"/>
      <c r="D90" s="20" t="s">
        <v>22</v>
      </c>
      <c r="E90" s="275"/>
      <c r="F90" s="274"/>
      <c r="G90" s="20" t="s">
        <v>22</v>
      </c>
      <c r="H90" s="275"/>
      <c r="I90" s="274"/>
      <c r="J90" s="20" t="s">
        <v>22</v>
      </c>
      <c r="K90" s="275" t="s">
        <v>170</v>
      </c>
      <c r="L90" s="274"/>
      <c r="M90" s="20" t="s">
        <v>22</v>
      </c>
      <c r="N90" s="275"/>
      <c r="O90" s="274"/>
      <c r="P90" s="20" t="s">
        <v>22</v>
      </c>
      <c r="Q90" s="275"/>
      <c r="R90" s="274"/>
      <c r="S90" s="20" t="s">
        <v>22</v>
      </c>
      <c r="T90" s="275"/>
      <c r="U90" s="274"/>
      <c r="V90" s="20" t="s">
        <v>22</v>
      </c>
      <c r="W90" s="275"/>
      <c r="X90" s="274"/>
      <c r="Y90" s="1"/>
      <c r="Z90" s="1"/>
    </row>
    <row r="91" spans="1:26" ht="27" customHeight="1">
      <c r="A91" s="6"/>
      <c r="B91" s="54"/>
      <c r="C91" s="123"/>
      <c r="D91" s="21" t="s">
        <v>27</v>
      </c>
      <c r="E91" s="118" t="s">
        <v>7</v>
      </c>
      <c r="F91" s="13" t="s">
        <v>171</v>
      </c>
      <c r="G91" s="21" t="s">
        <v>27</v>
      </c>
      <c r="H91" s="118" t="s">
        <v>7</v>
      </c>
      <c r="I91" s="13"/>
      <c r="J91" s="286" t="s">
        <v>27</v>
      </c>
      <c r="K91" s="118" t="s">
        <v>7</v>
      </c>
      <c r="L91" s="13" t="s">
        <v>172</v>
      </c>
      <c r="M91" s="286" t="s">
        <v>27</v>
      </c>
      <c r="N91" s="118" t="s">
        <v>7</v>
      </c>
      <c r="O91" s="13" t="s">
        <v>173</v>
      </c>
      <c r="P91" s="286" t="s">
        <v>27</v>
      </c>
      <c r="Q91" s="118" t="s">
        <v>7</v>
      </c>
      <c r="R91" s="13"/>
      <c r="S91" s="286" t="s">
        <v>27</v>
      </c>
      <c r="T91" s="118" t="s">
        <v>7</v>
      </c>
      <c r="U91" s="13"/>
      <c r="V91" s="286" t="s">
        <v>27</v>
      </c>
      <c r="W91" s="118" t="s">
        <v>7</v>
      </c>
      <c r="X91" s="13"/>
      <c r="Y91" s="1"/>
      <c r="Z91" s="1"/>
    </row>
    <row r="92" spans="1:26" ht="31.5" customHeight="1">
      <c r="A92" s="6"/>
      <c r="B92" s="54"/>
      <c r="C92" s="123"/>
      <c r="D92" s="15"/>
      <c r="E92" s="119" t="s">
        <v>9</v>
      </c>
      <c r="F92" s="16" t="s">
        <v>174</v>
      </c>
      <c r="G92" s="15"/>
      <c r="H92" s="119" t="s">
        <v>9</v>
      </c>
      <c r="I92" s="16"/>
      <c r="J92" s="283"/>
      <c r="K92" s="119" t="s">
        <v>9</v>
      </c>
      <c r="L92" s="16" t="s">
        <v>175</v>
      </c>
      <c r="M92" s="283"/>
      <c r="N92" s="119" t="s">
        <v>9</v>
      </c>
      <c r="O92" s="16" t="s">
        <v>176</v>
      </c>
      <c r="P92" s="283"/>
      <c r="Q92" s="119" t="s">
        <v>9</v>
      </c>
      <c r="R92" s="16"/>
      <c r="S92" s="283"/>
      <c r="T92" s="119" t="s">
        <v>9</v>
      </c>
      <c r="U92" s="16"/>
      <c r="V92" s="283"/>
      <c r="W92" s="119" t="s">
        <v>9</v>
      </c>
      <c r="X92" s="16"/>
      <c r="Y92" s="1"/>
      <c r="Z92" s="1"/>
    </row>
    <row r="93" spans="1:26" ht="15.75" customHeight="1">
      <c r="A93" s="6"/>
      <c r="B93" s="54"/>
      <c r="C93" s="123"/>
      <c r="D93" s="23" t="s">
        <v>96</v>
      </c>
      <c r="E93" s="287"/>
      <c r="F93" s="288"/>
      <c r="G93" s="23" t="s">
        <v>96</v>
      </c>
      <c r="H93" s="287"/>
      <c r="I93" s="288"/>
      <c r="J93" s="23" t="s">
        <v>35</v>
      </c>
      <c r="K93" s="287"/>
      <c r="L93" s="288"/>
      <c r="M93" s="23" t="s">
        <v>96</v>
      </c>
      <c r="N93" s="287"/>
      <c r="O93" s="288"/>
      <c r="P93" s="23" t="s">
        <v>96</v>
      </c>
      <c r="Q93" s="287"/>
      <c r="R93" s="288"/>
      <c r="S93" s="23" t="s">
        <v>96</v>
      </c>
      <c r="T93" s="287"/>
      <c r="U93" s="288"/>
      <c r="V93" s="23" t="s">
        <v>96</v>
      </c>
      <c r="W93" s="287"/>
      <c r="X93" s="288"/>
      <c r="Y93" s="1"/>
      <c r="Z93" s="1"/>
    </row>
    <row r="94" spans="1:26" ht="15.75" customHeight="1">
      <c r="A94" s="6"/>
      <c r="B94" s="54"/>
      <c r="C94" s="123"/>
      <c r="D94" s="25" t="s">
        <v>161</v>
      </c>
      <c r="E94" s="291">
        <f>E84</f>
        <v>43526</v>
      </c>
      <c r="F94" s="292"/>
      <c r="G94" s="25" t="s">
        <v>38</v>
      </c>
      <c r="H94" s="291">
        <f>H84</f>
        <v>43533</v>
      </c>
      <c r="I94" s="292"/>
      <c r="J94" s="25" t="s">
        <v>38</v>
      </c>
      <c r="K94" s="291">
        <f>K84</f>
        <v>43540</v>
      </c>
      <c r="L94" s="292"/>
      <c r="M94" s="25" t="s">
        <v>38</v>
      </c>
      <c r="N94" s="289">
        <f>N84</f>
        <v>43547</v>
      </c>
      <c r="O94" s="290"/>
      <c r="P94" s="25" t="s">
        <v>38</v>
      </c>
      <c r="Q94" s="289">
        <f>Q84</f>
        <v>43554</v>
      </c>
      <c r="R94" s="290"/>
      <c r="S94" s="25" t="s">
        <v>38</v>
      </c>
      <c r="T94" s="289">
        <f>T84</f>
        <v>43561</v>
      </c>
      <c r="U94" s="290"/>
      <c r="V94" s="25" t="s">
        <v>38</v>
      </c>
      <c r="W94" s="289">
        <f>W84</f>
        <v>43568</v>
      </c>
      <c r="X94" s="290"/>
      <c r="Y94" s="1"/>
      <c r="Z94" s="1"/>
    </row>
    <row r="95" spans="1:26" ht="30.75" customHeight="1">
      <c r="A95" s="6"/>
      <c r="B95" s="54"/>
      <c r="C95" s="123"/>
      <c r="D95" s="10" t="s">
        <v>4</v>
      </c>
      <c r="E95" s="280"/>
      <c r="F95" s="274"/>
      <c r="G95" s="10" t="s">
        <v>4</v>
      </c>
      <c r="H95" s="280"/>
      <c r="I95" s="274"/>
      <c r="J95" s="10" t="s">
        <v>4</v>
      </c>
      <c r="K95" s="280"/>
      <c r="L95" s="274"/>
      <c r="M95" s="10" t="s">
        <v>4</v>
      </c>
      <c r="N95" s="280"/>
      <c r="O95" s="274"/>
      <c r="P95" s="10" t="s">
        <v>4</v>
      </c>
      <c r="Q95" s="280"/>
      <c r="R95" s="274"/>
      <c r="S95" s="10" t="s">
        <v>4</v>
      </c>
      <c r="T95" s="281"/>
      <c r="U95" s="274"/>
      <c r="V95" s="10" t="s">
        <v>4</v>
      </c>
      <c r="W95" s="281"/>
      <c r="X95" s="274"/>
      <c r="Y95" s="1"/>
      <c r="Z95" s="1"/>
    </row>
    <row r="96" spans="1:26" ht="30" customHeight="1">
      <c r="A96" s="6"/>
      <c r="B96" s="54"/>
      <c r="C96" s="123"/>
      <c r="D96" s="12" t="s">
        <v>6</v>
      </c>
      <c r="E96" s="118" t="s">
        <v>7</v>
      </c>
      <c r="F96" s="13" t="str">
        <f t="shared" ref="F96:F97" si="57">F91</f>
        <v>Empezar con la contextualización del cmms</v>
      </c>
      <c r="G96" s="12" t="s">
        <v>6</v>
      </c>
      <c r="H96" s="118" t="s">
        <v>7</v>
      </c>
      <c r="I96" s="13">
        <f t="shared" ref="I96:I97" si="58">F112</f>
        <v>0</v>
      </c>
      <c r="J96" s="282" t="s">
        <v>6</v>
      </c>
      <c r="K96" s="118" t="s">
        <v>7</v>
      </c>
      <c r="L96" s="13" t="str">
        <f t="shared" ref="L96:L97" si="59">L91</f>
        <v>Verificar el plan de mantenimiento en mantum</v>
      </c>
      <c r="M96" s="282" t="s">
        <v>6</v>
      </c>
      <c r="N96" s="118" t="s">
        <v>7</v>
      </c>
      <c r="O96" s="13" t="str">
        <f t="shared" ref="O96:O97" si="60">O91</f>
        <v>Seguir alimetando datos a Mantum de la ficha técnica y la O.T.</v>
      </c>
      <c r="P96" s="282" t="s">
        <v>6</v>
      </c>
      <c r="Q96" s="118" t="s">
        <v>7</v>
      </c>
      <c r="R96" s="13">
        <f t="shared" ref="R96:R97" si="61">O112</f>
        <v>0</v>
      </c>
      <c r="S96" s="282" t="s">
        <v>6</v>
      </c>
      <c r="T96" s="118" t="s">
        <v>7</v>
      </c>
      <c r="U96" s="13">
        <f t="shared" ref="U96:U97" si="62">R112</f>
        <v>0</v>
      </c>
      <c r="V96" s="282" t="s">
        <v>6</v>
      </c>
      <c r="W96" s="118" t="s">
        <v>7</v>
      </c>
      <c r="X96" s="13">
        <f t="shared" ref="X96:X97" si="63">U112</f>
        <v>0</v>
      </c>
      <c r="Y96" s="1"/>
      <c r="Z96" s="1"/>
    </row>
    <row r="97" spans="1:26" ht="25.5" customHeight="1">
      <c r="A97" s="6"/>
      <c r="B97" s="54"/>
      <c r="C97" s="123"/>
      <c r="D97" s="15"/>
      <c r="E97" s="119" t="s">
        <v>9</v>
      </c>
      <c r="F97" s="16" t="str">
        <f t="shared" si="57"/>
        <v>Entregar el excel con el plan de mtto.</v>
      </c>
      <c r="G97" s="15"/>
      <c r="H97" s="119" t="s">
        <v>9</v>
      </c>
      <c r="I97" s="16">
        <f t="shared" si="58"/>
        <v>0</v>
      </c>
      <c r="J97" s="283"/>
      <c r="K97" s="119" t="s">
        <v>9</v>
      </c>
      <c r="L97" s="16" t="str">
        <f t="shared" si="59"/>
        <v>exponer el plan de mantenimiento.</v>
      </c>
      <c r="M97" s="283"/>
      <c r="N97" s="119" t="s">
        <v>9</v>
      </c>
      <c r="O97" s="16" t="str">
        <f t="shared" si="60"/>
        <v>Generar la O.T en el software de manteimiento Mantum.</v>
      </c>
      <c r="P97" s="283"/>
      <c r="Q97" s="119" t="s">
        <v>9</v>
      </c>
      <c r="R97" s="16">
        <f t="shared" si="61"/>
        <v>0</v>
      </c>
      <c r="S97" s="283"/>
      <c r="T97" s="119" t="s">
        <v>9</v>
      </c>
      <c r="U97" s="16">
        <f t="shared" si="62"/>
        <v>0</v>
      </c>
      <c r="V97" s="283"/>
      <c r="W97" s="119" t="s">
        <v>9</v>
      </c>
      <c r="X97" s="16">
        <f t="shared" si="63"/>
        <v>0</v>
      </c>
      <c r="Y97" s="1"/>
      <c r="Z97" s="1"/>
    </row>
    <row r="98" spans="1:26" ht="38.25" customHeight="1">
      <c r="A98" s="6"/>
      <c r="B98" s="54"/>
      <c r="C98" s="123"/>
      <c r="D98" s="18" t="s">
        <v>11</v>
      </c>
      <c r="E98" s="285" t="s">
        <v>122</v>
      </c>
      <c r="F98" s="274"/>
      <c r="G98" s="18" t="s">
        <v>11</v>
      </c>
      <c r="H98" s="285"/>
      <c r="I98" s="274"/>
      <c r="J98" s="18" t="s">
        <v>11</v>
      </c>
      <c r="K98" s="273" t="s">
        <v>166</v>
      </c>
      <c r="L98" s="274"/>
      <c r="M98" s="18" t="s">
        <v>11</v>
      </c>
      <c r="N98" s="273" t="s">
        <v>167</v>
      </c>
      <c r="O98" s="274"/>
      <c r="P98" s="18" t="s">
        <v>11</v>
      </c>
      <c r="Q98" s="273" t="s">
        <v>177</v>
      </c>
      <c r="R98" s="274"/>
      <c r="S98" s="18" t="s">
        <v>11</v>
      </c>
      <c r="T98" s="293"/>
      <c r="U98" s="274"/>
      <c r="V98" s="18" t="s">
        <v>11</v>
      </c>
      <c r="W98" s="293"/>
      <c r="X98" s="274"/>
      <c r="Y98" s="1"/>
      <c r="Z98" s="1"/>
    </row>
    <row r="99" spans="1:26" ht="45.75" customHeight="1">
      <c r="A99" s="6"/>
      <c r="B99" s="54"/>
      <c r="C99" s="123"/>
      <c r="D99" s="18" t="s">
        <v>17</v>
      </c>
      <c r="E99" s="284" t="s">
        <v>178</v>
      </c>
      <c r="F99" s="274"/>
      <c r="G99" s="18" t="s">
        <v>17</v>
      </c>
      <c r="H99" s="284" t="s">
        <v>179</v>
      </c>
      <c r="I99" s="274"/>
      <c r="J99" s="18" t="s">
        <v>17</v>
      </c>
      <c r="K99" s="275" t="s">
        <v>169</v>
      </c>
      <c r="L99" s="274"/>
      <c r="M99" s="18" t="s">
        <v>17</v>
      </c>
      <c r="N99" s="284" t="s">
        <v>180</v>
      </c>
      <c r="O99" s="274"/>
      <c r="P99" s="18" t="s">
        <v>17</v>
      </c>
      <c r="Q99" s="284"/>
      <c r="R99" s="274"/>
      <c r="S99" s="18" t="s">
        <v>17</v>
      </c>
      <c r="T99" s="284"/>
      <c r="U99" s="274"/>
      <c r="V99" s="18" t="s">
        <v>17</v>
      </c>
      <c r="W99" s="284"/>
      <c r="X99" s="274"/>
      <c r="Y99" s="1"/>
      <c r="Z99" s="1"/>
    </row>
    <row r="100" spans="1:26" ht="38.25" customHeight="1">
      <c r="A100" s="6"/>
      <c r="B100" s="54"/>
      <c r="C100" s="123"/>
      <c r="D100" s="20" t="s">
        <v>22</v>
      </c>
      <c r="E100" s="285" t="s">
        <v>181</v>
      </c>
      <c r="F100" s="274"/>
      <c r="G100" s="20" t="s">
        <v>22</v>
      </c>
      <c r="H100" s="285" t="s">
        <v>182</v>
      </c>
      <c r="I100" s="274"/>
      <c r="J100" s="20" t="s">
        <v>22</v>
      </c>
      <c r="K100" s="275" t="s">
        <v>170</v>
      </c>
      <c r="L100" s="274"/>
      <c r="M100" s="20" t="s">
        <v>22</v>
      </c>
      <c r="N100" s="285" t="s">
        <v>183</v>
      </c>
      <c r="O100" s="274"/>
      <c r="P100" s="20" t="s">
        <v>22</v>
      </c>
      <c r="Q100" s="285"/>
      <c r="R100" s="274"/>
      <c r="S100" s="20" t="s">
        <v>22</v>
      </c>
      <c r="T100" s="285"/>
      <c r="U100" s="274"/>
      <c r="V100" s="20" t="s">
        <v>22</v>
      </c>
      <c r="W100" s="285"/>
      <c r="X100" s="274"/>
      <c r="Y100" s="1"/>
      <c r="Z100" s="1"/>
    </row>
    <row r="101" spans="1:26" ht="28.5" customHeight="1">
      <c r="A101" s="6"/>
      <c r="B101" s="54"/>
      <c r="C101" s="123"/>
      <c r="D101" s="21" t="s">
        <v>27</v>
      </c>
      <c r="E101" s="118" t="s">
        <v>7</v>
      </c>
      <c r="F101" s="13" t="s">
        <v>184</v>
      </c>
      <c r="G101" s="21" t="s">
        <v>27</v>
      </c>
      <c r="H101" s="118" t="s">
        <v>7</v>
      </c>
      <c r="I101" s="13" t="s">
        <v>185</v>
      </c>
      <c r="J101" s="286" t="s">
        <v>27</v>
      </c>
      <c r="K101" s="118" t="s">
        <v>7</v>
      </c>
      <c r="L101" s="13" t="s">
        <v>186</v>
      </c>
      <c r="M101" s="286" t="s">
        <v>27</v>
      </c>
      <c r="N101" s="118" t="s">
        <v>7</v>
      </c>
      <c r="O101" s="13" t="s">
        <v>187</v>
      </c>
      <c r="P101" s="286" t="s">
        <v>27</v>
      </c>
      <c r="Q101" s="118" t="s">
        <v>7</v>
      </c>
      <c r="R101" s="13"/>
      <c r="S101" s="286" t="s">
        <v>27</v>
      </c>
      <c r="T101" s="118" t="s">
        <v>7</v>
      </c>
      <c r="U101" s="13"/>
      <c r="V101" s="286" t="s">
        <v>27</v>
      </c>
      <c r="W101" s="118" t="s">
        <v>7</v>
      </c>
      <c r="X101" s="13"/>
      <c r="Y101" s="1"/>
      <c r="Z101" s="1"/>
    </row>
    <row r="102" spans="1:26" ht="15.75" customHeight="1">
      <c r="A102" s="6"/>
      <c r="B102" s="54"/>
      <c r="C102" s="123"/>
      <c r="D102" s="15"/>
      <c r="E102" s="119" t="s">
        <v>9</v>
      </c>
      <c r="F102" s="16" t="s">
        <v>188</v>
      </c>
      <c r="G102" s="15"/>
      <c r="H102" s="119" t="s">
        <v>9</v>
      </c>
      <c r="I102" s="16" t="s">
        <v>189</v>
      </c>
      <c r="J102" s="283"/>
      <c r="K102" s="119" t="s">
        <v>9</v>
      </c>
      <c r="L102" s="16" t="s">
        <v>190</v>
      </c>
      <c r="M102" s="283"/>
      <c r="N102" s="119" t="s">
        <v>9</v>
      </c>
      <c r="O102" s="16" t="s">
        <v>173</v>
      </c>
      <c r="P102" s="283"/>
      <c r="Q102" s="119" t="s">
        <v>9</v>
      </c>
      <c r="R102" s="16"/>
      <c r="S102" s="283"/>
      <c r="T102" s="119" t="s">
        <v>9</v>
      </c>
      <c r="U102" s="16"/>
      <c r="V102" s="283"/>
      <c r="W102" s="119" t="s">
        <v>9</v>
      </c>
      <c r="X102" s="16"/>
      <c r="Y102" s="1"/>
      <c r="Z102" s="1"/>
    </row>
    <row r="103" spans="1:26" ht="15.75" customHeight="1">
      <c r="A103" s="6"/>
      <c r="B103" s="54"/>
      <c r="C103" s="123"/>
      <c r="D103" s="29" t="s">
        <v>96</v>
      </c>
      <c r="E103" s="276"/>
      <c r="F103" s="277"/>
      <c r="G103" s="29" t="s">
        <v>96</v>
      </c>
      <c r="H103" s="276"/>
      <c r="I103" s="277"/>
      <c r="J103" s="29" t="s">
        <v>35</v>
      </c>
      <c r="K103" s="276" t="s">
        <v>191</v>
      </c>
      <c r="L103" s="277"/>
      <c r="M103" s="29" t="s">
        <v>96</v>
      </c>
      <c r="N103" s="276"/>
      <c r="O103" s="277"/>
      <c r="P103" s="29" t="s">
        <v>96</v>
      </c>
      <c r="Q103" s="276"/>
      <c r="R103" s="277"/>
      <c r="S103" s="29" t="s">
        <v>96</v>
      </c>
      <c r="T103" s="276"/>
      <c r="U103" s="277"/>
      <c r="V103" s="29" t="s">
        <v>96</v>
      </c>
      <c r="W103" s="276"/>
      <c r="X103" s="277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3:I103" xr:uid="{00000000-0009-0000-0000-000000000000}"/>
  <mergeCells count="520">
    <mergeCell ref="E9:F9"/>
    <mergeCell ref="J11:J12"/>
    <mergeCell ref="E10:F10"/>
    <mergeCell ref="E13:F13"/>
    <mergeCell ref="E14:F14"/>
    <mergeCell ref="E15:F15"/>
    <mergeCell ref="E18:F18"/>
    <mergeCell ref="E19:F19"/>
    <mergeCell ref="E20:F20"/>
    <mergeCell ref="H14:I14"/>
    <mergeCell ref="H15:I15"/>
    <mergeCell ref="J16:J17"/>
    <mergeCell ref="H18:I18"/>
    <mergeCell ref="H19:I19"/>
    <mergeCell ref="H13:I13"/>
    <mergeCell ref="E54:F54"/>
    <mergeCell ref="E55:F55"/>
    <mergeCell ref="H54:I54"/>
    <mergeCell ref="H55:I55"/>
    <mergeCell ref="H43:I43"/>
    <mergeCell ref="H20:I20"/>
    <mergeCell ref="J21:J22"/>
    <mergeCell ref="E23:F23"/>
    <mergeCell ref="E24:F24"/>
    <mergeCell ref="E25:F25"/>
    <mergeCell ref="E28:F28"/>
    <mergeCell ref="E29:F29"/>
    <mergeCell ref="E30:F30"/>
    <mergeCell ref="E33:F33"/>
    <mergeCell ref="H23:I23"/>
    <mergeCell ref="H24:I24"/>
    <mergeCell ref="H25:I25"/>
    <mergeCell ref="J26:J27"/>
    <mergeCell ref="H28:I28"/>
    <mergeCell ref="H29:I29"/>
    <mergeCell ref="J31:J32"/>
    <mergeCell ref="H30:I30"/>
    <mergeCell ref="H33:I33"/>
    <mergeCell ref="H34:I34"/>
    <mergeCell ref="H53:I53"/>
    <mergeCell ref="E34:F34"/>
    <mergeCell ref="E35:F35"/>
    <mergeCell ref="E38:F38"/>
    <mergeCell ref="E39:F39"/>
    <mergeCell ref="E40:F40"/>
    <mergeCell ref="E43:F43"/>
    <mergeCell ref="E44:F44"/>
    <mergeCell ref="E45:F45"/>
    <mergeCell ref="E48:F48"/>
    <mergeCell ref="E49:F49"/>
    <mergeCell ref="E50:F50"/>
    <mergeCell ref="E53:F53"/>
    <mergeCell ref="H35:I35"/>
    <mergeCell ref="H38:I38"/>
    <mergeCell ref="H39:I39"/>
    <mergeCell ref="H40:I40"/>
    <mergeCell ref="H74:I74"/>
    <mergeCell ref="H75:I75"/>
    <mergeCell ref="J76:J77"/>
    <mergeCell ref="H78:I78"/>
    <mergeCell ref="H79:I79"/>
    <mergeCell ref="J81:J82"/>
    <mergeCell ref="H80:I80"/>
    <mergeCell ref="H83:I83"/>
    <mergeCell ref="J36:J37"/>
    <mergeCell ref="J41:J42"/>
    <mergeCell ref="J46:J47"/>
    <mergeCell ref="J51:J52"/>
    <mergeCell ref="J56:J57"/>
    <mergeCell ref="J61:J62"/>
    <mergeCell ref="J66:J67"/>
    <mergeCell ref="H68:I68"/>
    <mergeCell ref="H69:I69"/>
    <mergeCell ref="H44:I44"/>
    <mergeCell ref="H70:I70"/>
    <mergeCell ref="J71:J72"/>
    <mergeCell ref="H45:I45"/>
    <mergeCell ref="H48:I48"/>
    <mergeCell ref="H49:I49"/>
    <mergeCell ref="H50:I50"/>
    <mergeCell ref="E58:F58"/>
    <mergeCell ref="H58:I58"/>
    <mergeCell ref="E59:F59"/>
    <mergeCell ref="H59:I59"/>
    <mergeCell ref="E60:F60"/>
    <mergeCell ref="H60:I60"/>
    <mergeCell ref="H63:I63"/>
    <mergeCell ref="H64:I64"/>
    <mergeCell ref="H65:I65"/>
    <mergeCell ref="E63:F63"/>
    <mergeCell ref="E64:F64"/>
    <mergeCell ref="E65:F65"/>
    <mergeCell ref="E68:F68"/>
    <mergeCell ref="E69:F69"/>
    <mergeCell ref="E70:F70"/>
    <mergeCell ref="J86:J87"/>
    <mergeCell ref="J91:J92"/>
    <mergeCell ref="J96:J97"/>
    <mergeCell ref="E85:F85"/>
    <mergeCell ref="E88:F88"/>
    <mergeCell ref="E89:F89"/>
    <mergeCell ref="E90:F90"/>
    <mergeCell ref="H84:I84"/>
    <mergeCell ref="H85:I85"/>
    <mergeCell ref="H88:I88"/>
    <mergeCell ref="H89:I89"/>
    <mergeCell ref="H90:I90"/>
    <mergeCell ref="E73:F73"/>
    <mergeCell ref="E74:F74"/>
    <mergeCell ref="E75:F75"/>
    <mergeCell ref="E78:F78"/>
    <mergeCell ref="E79:F79"/>
    <mergeCell ref="E80:F80"/>
    <mergeCell ref="E83:F83"/>
    <mergeCell ref="E84:F84"/>
    <mergeCell ref="H73:I73"/>
    <mergeCell ref="J101:J102"/>
    <mergeCell ref="H93:I93"/>
    <mergeCell ref="H94:I94"/>
    <mergeCell ref="H95:I95"/>
    <mergeCell ref="H98:I98"/>
    <mergeCell ref="H99:I99"/>
    <mergeCell ref="H100:I100"/>
    <mergeCell ref="H103:I103"/>
    <mergeCell ref="E98:F98"/>
    <mergeCell ref="E99:F99"/>
    <mergeCell ref="E100:F100"/>
    <mergeCell ref="E103:F103"/>
    <mergeCell ref="E93:F93"/>
    <mergeCell ref="E94:F94"/>
    <mergeCell ref="E95:F95"/>
    <mergeCell ref="P76:P77"/>
    <mergeCell ref="K78:L78"/>
    <mergeCell ref="K79:L79"/>
    <mergeCell ref="P61:P62"/>
    <mergeCell ref="N63:O63"/>
    <mergeCell ref="N73:O73"/>
    <mergeCell ref="N74:O74"/>
    <mergeCell ref="N64:O64"/>
    <mergeCell ref="N65:O65"/>
    <mergeCell ref="P66:P67"/>
    <mergeCell ref="N68:O68"/>
    <mergeCell ref="N69:O69"/>
    <mergeCell ref="N70:O70"/>
    <mergeCell ref="P71:P72"/>
    <mergeCell ref="K63:L63"/>
    <mergeCell ref="K64:L64"/>
    <mergeCell ref="K65:L65"/>
    <mergeCell ref="M61:M62"/>
    <mergeCell ref="M66:M67"/>
    <mergeCell ref="K68:L68"/>
    <mergeCell ref="K69:L69"/>
    <mergeCell ref="K70:L70"/>
    <mergeCell ref="M71:M72"/>
    <mergeCell ref="K73:L73"/>
    <mergeCell ref="P81:P82"/>
    <mergeCell ref="P86:P87"/>
    <mergeCell ref="P96:P97"/>
    <mergeCell ref="K80:L80"/>
    <mergeCell ref="N80:O80"/>
    <mergeCell ref="M81:M82"/>
    <mergeCell ref="K83:L83"/>
    <mergeCell ref="N83:O83"/>
    <mergeCell ref="N84:O84"/>
    <mergeCell ref="N85:O85"/>
    <mergeCell ref="K84:L84"/>
    <mergeCell ref="K85:L85"/>
    <mergeCell ref="M86:M87"/>
    <mergeCell ref="K88:L88"/>
    <mergeCell ref="N88:O88"/>
    <mergeCell ref="K89:L89"/>
    <mergeCell ref="K90:L90"/>
    <mergeCell ref="N89:O89"/>
    <mergeCell ref="N90:O90"/>
    <mergeCell ref="M91:M92"/>
    <mergeCell ref="P91:P92"/>
    <mergeCell ref="K93:L93"/>
    <mergeCell ref="N93:O93"/>
    <mergeCell ref="N94:O94"/>
    <mergeCell ref="N100:O100"/>
    <mergeCell ref="M101:M102"/>
    <mergeCell ref="P101:P102"/>
    <mergeCell ref="K103:L103"/>
    <mergeCell ref="N103:O103"/>
    <mergeCell ref="K94:L94"/>
    <mergeCell ref="K95:L95"/>
    <mergeCell ref="M96:M97"/>
    <mergeCell ref="K98:L98"/>
    <mergeCell ref="N98:O98"/>
    <mergeCell ref="K99:L99"/>
    <mergeCell ref="K100:L100"/>
    <mergeCell ref="M16:M17"/>
    <mergeCell ref="K18:L18"/>
    <mergeCell ref="N18:O18"/>
    <mergeCell ref="N19:O19"/>
    <mergeCell ref="N20:O20"/>
    <mergeCell ref="K19:L19"/>
    <mergeCell ref="K20:L20"/>
    <mergeCell ref="N95:O95"/>
    <mergeCell ref="N99:O99"/>
    <mergeCell ref="N78:O78"/>
    <mergeCell ref="N79:O79"/>
    <mergeCell ref="K74:L74"/>
    <mergeCell ref="K75:L75"/>
    <mergeCell ref="N75:O75"/>
    <mergeCell ref="M76:M77"/>
    <mergeCell ref="N44:O44"/>
    <mergeCell ref="N45:O45"/>
    <mergeCell ref="N48:O48"/>
    <mergeCell ref="N49:O49"/>
    <mergeCell ref="N50:O50"/>
    <mergeCell ref="K54:L54"/>
    <mergeCell ref="K55:L55"/>
    <mergeCell ref="K58:L58"/>
    <mergeCell ref="K59:L59"/>
    <mergeCell ref="M21:M22"/>
    <mergeCell ref="K23:L23"/>
    <mergeCell ref="N23:O23"/>
    <mergeCell ref="K24:L24"/>
    <mergeCell ref="K25:L25"/>
    <mergeCell ref="P26:P27"/>
    <mergeCell ref="K28:L28"/>
    <mergeCell ref="N28:O28"/>
    <mergeCell ref="K29:L29"/>
    <mergeCell ref="N29:O29"/>
    <mergeCell ref="N24:O24"/>
    <mergeCell ref="N25:O25"/>
    <mergeCell ref="M26:M27"/>
    <mergeCell ref="M31:M32"/>
    <mergeCell ref="M36:M37"/>
    <mergeCell ref="M41:M42"/>
    <mergeCell ref="M46:M47"/>
    <mergeCell ref="M51:M52"/>
    <mergeCell ref="N30:O30"/>
    <mergeCell ref="P31:P32"/>
    <mergeCell ref="K30:L30"/>
    <mergeCell ref="K33:L33"/>
    <mergeCell ref="K34:L34"/>
    <mergeCell ref="K35:L35"/>
    <mergeCell ref="K38:L38"/>
    <mergeCell ref="K39:L39"/>
    <mergeCell ref="K40:L40"/>
    <mergeCell ref="N33:O33"/>
    <mergeCell ref="N34:O34"/>
    <mergeCell ref="N35:O35"/>
    <mergeCell ref="P36:P37"/>
    <mergeCell ref="N38:O38"/>
    <mergeCell ref="N39:O39"/>
    <mergeCell ref="P41:P42"/>
    <mergeCell ref="N40:O40"/>
    <mergeCell ref="N43:O43"/>
    <mergeCell ref="Q54:R54"/>
    <mergeCell ref="Q55:R55"/>
    <mergeCell ref="Q68:R68"/>
    <mergeCell ref="K43:L43"/>
    <mergeCell ref="K44:L44"/>
    <mergeCell ref="K45:L45"/>
    <mergeCell ref="K48:L48"/>
    <mergeCell ref="K49:L49"/>
    <mergeCell ref="K50:L50"/>
    <mergeCell ref="K53:L53"/>
    <mergeCell ref="K60:L60"/>
    <mergeCell ref="M56:M57"/>
    <mergeCell ref="Q48:R48"/>
    <mergeCell ref="N59:O59"/>
    <mergeCell ref="N60:O60"/>
    <mergeCell ref="P46:P47"/>
    <mergeCell ref="P51:P52"/>
    <mergeCell ref="N53:O53"/>
    <mergeCell ref="N54:O54"/>
    <mergeCell ref="N55:O55"/>
    <mergeCell ref="P56:P57"/>
    <mergeCell ref="Q49:R49"/>
    <mergeCell ref="Q50:R50"/>
    <mergeCell ref="N58:O58"/>
    <mergeCell ref="S51:S52"/>
    <mergeCell ref="Q53:R53"/>
    <mergeCell ref="T53:U53"/>
    <mergeCell ref="Q23:R23"/>
    <mergeCell ref="Q24:R24"/>
    <mergeCell ref="Q25:R25"/>
    <mergeCell ref="S26:S27"/>
    <mergeCell ref="Q28:R28"/>
    <mergeCell ref="T28:U28"/>
    <mergeCell ref="T29:U29"/>
    <mergeCell ref="T30:U30"/>
    <mergeCell ref="Q29:R29"/>
    <mergeCell ref="Q30:R30"/>
    <mergeCell ref="S31:S32"/>
    <mergeCell ref="T38:U38"/>
    <mergeCell ref="S41:S42"/>
    <mergeCell ref="S46:S47"/>
    <mergeCell ref="Q43:R43"/>
    <mergeCell ref="Q44:R44"/>
    <mergeCell ref="Q45:R45"/>
    <mergeCell ref="V31:V32"/>
    <mergeCell ref="Q33:R33"/>
    <mergeCell ref="W33:X33"/>
    <mergeCell ref="W34:X34"/>
    <mergeCell ref="W35:X35"/>
    <mergeCell ref="T33:U33"/>
    <mergeCell ref="T34:U34"/>
    <mergeCell ref="T35:U35"/>
    <mergeCell ref="V36:V37"/>
    <mergeCell ref="W38:X38"/>
    <mergeCell ref="W39:X39"/>
    <mergeCell ref="W40:X40"/>
    <mergeCell ref="Q34:R34"/>
    <mergeCell ref="Q35:R35"/>
    <mergeCell ref="S36:S37"/>
    <mergeCell ref="Q38:R38"/>
    <mergeCell ref="Q39:R39"/>
    <mergeCell ref="Q40:R40"/>
    <mergeCell ref="T39:U39"/>
    <mergeCell ref="T40:U40"/>
    <mergeCell ref="V41:V42"/>
    <mergeCell ref="T43:U43"/>
    <mergeCell ref="W43:X43"/>
    <mergeCell ref="T44:U44"/>
    <mergeCell ref="T45:U45"/>
    <mergeCell ref="T54:U54"/>
    <mergeCell ref="W53:X53"/>
    <mergeCell ref="W54:X54"/>
    <mergeCell ref="W44:X44"/>
    <mergeCell ref="W45:X45"/>
    <mergeCell ref="V46:V47"/>
    <mergeCell ref="W48:X48"/>
    <mergeCell ref="W49:X49"/>
    <mergeCell ref="W50:X50"/>
    <mergeCell ref="V51:V52"/>
    <mergeCell ref="T48:U48"/>
    <mergeCell ref="T49:U49"/>
    <mergeCell ref="T50:U50"/>
    <mergeCell ref="T55:U55"/>
    <mergeCell ref="W55:X55"/>
    <mergeCell ref="W68:X68"/>
    <mergeCell ref="W69:X69"/>
    <mergeCell ref="Q70:R70"/>
    <mergeCell ref="T70:U70"/>
    <mergeCell ref="W70:X70"/>
    <mergeCell ref="S71:S72"/>
    <mergeCell ref="V71:V72"/>
    <mergeCell ref="S56:S57"/>
    <mergeCell ref="V56:V57"/>
    <mergeCell ref="Q58:R58"/>
    <mergeCell ref="T58:U58"/>
    <mergeCell ref="W58:X58"/>
    <mergeCell ref="T59:U59"/>
    <mergeCell ref="W59:X59"/>
    <mergeCell ref="Q59:R59"/>
    <mergeCell ref="Q60:R60"/>
    <mergeCell ref="T60:U60"/>
    <mergeCell ref="W60:X60"/>
    <mergeCell ref="S61:S62"/>
    <mergeCell ref="V61:V62"/>
    <mergeCell ref="Q63:R63"/>
    <mergeCell ref="T63:U63"/>
    <mergeCell ref="S101:S102"/>
    <mergeCell ref="Q98:R98"/>
    <mergeCell ref="Q99:R99"/>
    <mergeCell ref="Q100:R100"/>
    <mergeCell ref="Q103:R103"/>
    <mergeCell ref="Q85:R85"/>
    <mergeCell ref="Q88:R88"/>
    <mergeCell ref="Q89:R89"/>
    <mergeCell ref="Q90:R90"/>
    <mergeCell ref="Q93:R93"/>
    <mergeCell ref="Q94:R94"/>
    <mergeCell ref="Q95:R95"/>
    <mergeCell ref="V101:V102"/>
    <mergeCell ref="T103:U103"/>
    <mergeCell ref="W103:X103"/>
    <mergeCell ref="T94:U94"/>
    <mergeCell ref="W94:X94"/>
    <mergeCell ref="T95:U95"/>
    <mergeCell ref="W95:X95"/>
    <mergeCell ref="V96:V97"/>
    <mergeCell ref="T98:U98"/>
    <mergeCell ref="T99:U99"/>
    <mergeCell ref="W74:X74"/>
    <mergeCell ref="W75:X75"/>
    <mergeCell ref="Q73:R73"/>
    <mergeCell ref="T73:U73"/>
    <mergeCell ref="W73:X73"/>
    <mergeCell ref="Q74:R74"/>
    <mergeCell ref="T74:U74"/>
    <mergeCell ref="Q75:R75"/>
    <mergeCell ref="T75:U75"/>
    <mergeCell ref="S76:S77"/>
    <mergeCell ref="V76:V77"/>
    <mergeCell ref="Q78:R78"/>
    <mergeCell ref="T78:U78"/>
    <mergeCell ref="W78:X78"/>
    <mergeCell ref="T79:U79"/>
    <mergeCell ref="W79:X79"/>
    <mergeCell ref="T83:U83"/>
    <mergeCell ref="W83:X83"/>
    <mergeCell ref="Q79:R79"/>
    <mergeCell ref="Q80:R80"/>
    <mergeCell ref="T80:U80"/>
    <mergeCell ref="W80:X80"/>
    <mergeCell ref="S81:S82"/>
    <mergeCell ref="V81:V82"/>
    <mergeCell ref="Q83:R83"/>
    <mergeCell ref="Q84:R84"/>
    <mergeCell ref="T84:U84"/>
    <mergeCell ref="W84:X84"/>
    <mergeCell ref="T85:U85"/>
    <mergeCell ref="W85:X85"/>
    <mergeCell ref="S86:S87"/>
    <mergeCell ref="V86:V87"/>
    <mergeCell ref="T100:U100"/>
    <mergeCell ref="W100:X100"/>
    <mergeCell ref="W98:X98"/>
    <mergeCell ref="W99:X99"/>
    <mergeCell ref="S91:S92"/>
    <mergeCell ref="S96:S97"/>
    <mergeCell ref="T93:U93"/>
    <mergeCell ref="W93:X93"/>
    <mergeCell ref="T88:U88"/>
    <mergeCell ref="W88:X88"/>
    <mergeCell ref="T89:U89"/>
    <mergeCell ref="W89:X89"/>
    <mergeCell ref="T90:U90"/>
    <mergeCell ref="W90:X90"/>
    <mergeCell ref="V91:V92"/>
    <mergeCell ref="W8:X8"/>
    <mergeCell ref="E4:F4"/>
    <mergeCell ref="K4:L4"/>
    <mergeCell ref="Q4:R4"/>
    <mergeCell ref="W4:X4"/>
    <mergeCell ref="E5:F5"/>
    <mergeCell ref="K5:L5"/>
    <mergeCell ref="Q5:R5"/>
    <mergeCell ref="W5:X5"/>
    <mergeCell ref="K8:L8"/>
    <mergeCell ref="H4:I4"/>
    <mergeCell ref="H5:I5"/>
    <mergeCell ref="J6:J7"/>
    <mergeCell ref="E8:F8"/>
    <mergeCell ref="H8:I8"/>
    <mergeCell ref="K9:L9"/>
    <mergeCell ref="N9:O9"/>
    <mergeCell ref="Q9:R9"/>
    <mergeCell ref="T9:U9"/>
    <mergeCell ref="W9:X9"/>
    <mergeCell ref="H9:I9"/>
    <mergeCell ref="H10:I10"/>
    <mergeCell ref="K10:L10"/>
    <mergeCell ref="N10:O10"/>
    <mergeCell ref="Q10:R10"/>
    <mergeCell ref="T10:U10"/>
    <mergeCell ref="W10:X10"/>
    <mergeCell ref="P11:P12"/>
    <mergeCell ref="S11:S12"/>
    <mergeCell ref="V11:V12"/>
    <mergeCell ref="N4:O4"/>
    <mergeCell ref="N5:O5"/>
    <mergeCell ref="M6:M7"/>
    <mergeCell ref="P6:P7"/>
    <mergeCell ref="N8:O8"/>
    <mergeCell ref="Q8:R8"/>
    <mergeCell ref="M11:M12"/>
    <mergeCell ref="T4:U4"/>
    <mergeCell ref="T5:U5"/>
    <mergeCell ref="S6:S7"/>
    <mergeCell ref="V6:V7"/>
    <mergeCell ref="T8:U8"/>
    <mergeCell ref="K13:L13"/>
    <mergeCell ref="N13:O13"/>
    <mergeCell ref="T13:U13"/>
    <mergeCell ref="K14:L14"/>
    <mergeCell ref="K15:L15"/>
    <mergeCell ref="Q15:R15"/>
    <mergeCell ref="T14:U14"/>
    <mergeCell ref="T15:U15"/>
    <mergeCell ref="N14:O14"/>
    <mergeCell ref="N15:O15"/>
    <mergeCell ref="V16:V17"/>
    <mergeCell ref="T18:U18"/>
    <mergeCell ref="W18:X18"/>
    <mergeCell ref="W19:X19"/>
    <mergeCell ref="W20:X20"/>
    <mergeCell ref="P16:P17"/>
    <mergeCell ref="P21:P22"/>
    <mergeCell ref="Q13:R13"/>
    <mergeCell ref="Q14:R14"/>
    <mergeCell ref="S16:S17"/>
    <mergeCell ref="Q18:R18"/>
    <mergeCell ref="Q19:R19"/>
    <mergeCell ref="Q20:R20"/>
    <mergeCell ref="S21:S22"/>
    <mergeCell ref="W13:X13"/>
    <mergeCell ref="W14:X14"/>
    <mergeCell ref="W15:X15"/>
    <mergeCell ref="W24:X24"/>
    <mergeCell ref="W25:X25"/>
    <mergeCell ref="V26:V27"/>
    <mergeCell ref="W28:X28"/>
    <mergeCell ref="W29:X29"/>
    <mergeCell ref="W30:X30"/>
    <mergeCell ref="T19:U19"/>
    <mergeCell ref="T20:U20"/>
    <mergeCell ref="V21:V22"/>
    <mergeCell ref="T23:U23"/>
    <mergeCell ref="W23:X23"/>
    <mergeCell ref="T24:U24"/>
    <mergeCell ref="T25:U25"/>
    <mergeCell ref="T68:U68"/>
    <mergeCell ref="Q69:R69"/>
    <mergeCell ref="T69:U69"/>
    <mergeCell ref="W63:X63"/>
    <mergeCell ref="Q64:R64"/>
    <mergeCell ref="T64:U64"/>
    <mergeCell ref="W64:X64"/>
    <mergeCell ref="Q65:R65"/>
    <mergeCell ref="W65:X65"/>
    <mergeCell ref="T65:U65"/>
    <mergeCell ref="S66:S67"/>
    <mergeCell ref="V66:V67"/>
  </mergeCells>
  <dataValidations count="3">
    <dataValidation type="list" allowBlank="1" showErrorMessage="1" sqref="E25" xr:uid="{00000000-0002-0000-0000-000000000000}">
      <formula1>INDIRECT($B$24)</formula1>
    </dataValidation>
    <dataValidation type="list" allowBlank="1" showErrorMessage="1" sqref="B4:C43 B44:B103" xr:uid="{00000000-0002-0000-0000-000001000000}">
      <formula1>COMPETENCIAS</formula1>
    </dataValidation>
    <dataValidation type="list" allowBlank="1" showErrorMessage="1" sqref="E5 T5 W5 T15 W15" xr:uid="{00000000-0002-0000-0000-000002000000}">
      <formula1>INDIRECT($B$4)</formula1>
    </dataValidation>
  </dataValidations>
  <pageMargins left="0.70866141732283472" right="0.70866141732283472" top="0.74803149606299213" bottom="0.74803149606299213" header="0" footer="0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Z1000"/>
  <sheetViews>
    <sheetView workbookViewId="0"/>
  </sheetViews>
  <sheetFormatPr baseColWidth="10" defaultColWidth="12.625" defaultRowHeight="15" customHeight="1"/>
  <cols>
    <col min="1" max="1" width="8.625" customWidth="1"/>
    <col min="2" max="2" width="15.875" customWidth="1"/>
    <col min="3" max="3" width="2.625" customWidth="1"/>
    <col min="4" max="4" width="29.625" customWidth="1"/>
    <col min="5" max="5" width="10.75" customWidth="1"/>
    <col min="6" max="6" width="38.125" customWidth="1"/>
    <col min="7" max="7" width="29.625" customWidth="1"/>
    <col min="8" max="8" width="10.75" customWidth="1"/>
    <col min="9" max="9" width="38.125" customWidth="1"/>
    <col min="10" max="10" width="29.625" customWidth="1"/>
    <col min="11" max="11" width="12.5" customWidth="1"/>
    <col min="12" max="12" width="38.125" customWidth="1"/>
    <col min="13" max="13" width="29.625" customWidth="1"/>
    <col min="14" max="14" width="10.75" customWidth="1"/>
    <col min="15" max="15" width="38.125" customWidth="1"/>
    <col min="16" max="16" width="29.625" customWidth="1"/>
    <col min="17" max="17" width="10.75" customWidth="1"/>
    <col min="18" max="18" width="38.125" customWidth="1"/>
    <col min="19" max="19" width="29.625" customWidth="1"/>
    <col min="20" max="20" width="10.75" customWidth="1"/>
    <col min="21" max="21" width="38.125" customWidth="1"/>
    <col min="22" max="26" width="9.375" customWidth="1"/>
  </cols>
  <sheetData>
    <row r="1" spans="1:2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>
      <c r="A2" s="2" t="s">
        <v>0</v>
      </c>
      <c r="B2" s="3" t="s">
        <v>1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1"/>
      <c r="W2" s="1"/>
      <c r="X2" s="1"/>
      <c r="Y2" s="1"/>
      <c r="Z2" s="1"/>
    </row>
    <row r="3" spans="1:26">
      <c r="A3" s="1"/>
      <c r="B3" s="1"/>
      <c r="C3" s="1"/>
      <c r="D3" s="116"/>
      <c r="E3" s="1"/>
      <c r="F3" s="1"/>
      <c r="G3" s="116"/>
      <c r="H3" s="1"/>
      <c r="I3" s="1"/>
      <c r="J3" s="116"/>
      <c r="K3" s="1"/>
      <c r="L3" s="1"/>
      <c r="M3" s="116"/>
      <c r="N3" s="1"/>
      <c r="O3" s="1"/>
      <c r="P3" s="116"/>
      <c r="Q3" s="1"/>
      <c r="R3" s="1"/>
      <c r="S3" s="116"/>
      <c r="T3" s="1"/>
      <c r="U3" s="1"/>
      <c r="V3" s="1"/>
      <c r="W3" s="1"/>
      <c r="X3" s="1"/>
      <c r="Y3" s="1"/>
      <c r="Z3" s="1"/>
    </row>
    <row r="4" spans="1:26" ht="28.5" customHeight="1">
      <c r="A4" s="6">
        <v>1566166</v>
      </c>
      <c r="B4" s="7" t="s">
        <v>192</v>
      </c>
      <c r="C4" s="117"/>
      <c r="D4" s="8" t="s">
        <v>3</v>
      </c>
      <c r="E4" s="278">
        <v>43584</v>
      </c>
      <c r="F4" s="279"/>
      <c r="G4" s="8" t="str">
        <f>D4</f>
        <v>LUNES</v>
      </c>
      <c r="H4" s="278">
        <f>E4+7</f>
        <v>43591</v>
      </c>
      <c r="I4" s="314"/>
      <c r="J4" s="9" t="str">
        <f>G4</f>
        <v>LUNES</v>
      </c>
      <c r="K4" s="316">
        <f>H4+7</f>
        <v>43598</v>
      </c>
      <c r="L4" s="317"/>
      <c r="M4" s="9" t="str">
        <f>J4</f>
        <v>LUNES</v>
      </c>
      <c r="N4" s="316">
        <f>K4+7</f>
        <v>43605</v>
      </c>
      <c r="O4" s="317"/>
      <c r="P4" s="9" t="str">
        <f>M4</f>
        <v>LUNES</v>
      </c>
      <c r="Q4" s="316">
        <f>N4+7</f>
        <v>43612</v>
      </c>
      <c r="R4" s="317"/>
      <c r="S4" s="9" t="str">
        <f>P4</f>
        <v>LUNES</v>
      </c>
      <c r="T4" s="316">
        <f>Q4+7</f>
        <v>43619</v>
      </c>
      <c r="U4" s="317"/>
      <c r="V4" s="1"/>
      <c r="W4" s="1"/>
      <c r="X4" s="1"/>
      <c r="Y4" s="1"/>
      <c r="Z4" s="1"/>
    </row>
    <row r="5" spans="1:26" ht="58.5" customHeight="1">
      <c r="A5" s="6"/>
      <c r="B5" s="7"/>
      <c r="C5" s="117"/>
      <c r="D5" s="10" t="s">
        <v>4</v>
      </c>
      <c r="E5" s="318" t="s">
        <v>193</v>
      </c>
      <c r="F5" s="274"/>
      <c r="G5" s="10" t="s">
        <v>4</v>
      </c>
      <c r="H5" s="280" t="s">
        <v>194</v>
      </c>
      <c r="I5" s="305"/>
      <c r="J5" s="11" t="s">
        <v>4</v>
      </c>
      <c r="K5" s="280" t="s">
        <v>194</v>
      </c>
      <c r="L5" s="302"/>
      <c r="M5" s="11" t="s">
        <v>4</v>
      </c>
      <c r="N5" s="280" t="s">
        <v>194</v>
      </c>
      <c r="O5" s="302"/>
      <c r="P5" s="11" t="s">
        <v>4</v>
      </c>
      <c r="Q5" s="280" t="s">
        <v>194</v>
      </c>
      <c r="R5" s="302"/>
      <c r="S5" s="11" t="s">
        <v>4</v>
      </c>
      <c r="T5" s="280" t="s">
        <v>194</v>
      </c>
      <c r="U5" s="302"/>
      <c r="V5" s="1"/>
      <c r="W5" s="1"/>
      <c r="X5" s="1"/>
      <c r="Y5" s="1"/>
      <c r="Z5" s="1"/>
    </row>
    <row r="6" spans="1:26" ht="36" customHeight="1">
      <c r="A6" s="6"/>
      <c r="B6" s="7"/>
      <c r="C6" s="117"/>
      <c r="D6" s="12" t="s">
        <v>6</v>
      </c>
      <c r="E6" s="118" t="s">
        <v>7</v>
      </c>
      <c r="F6" s="13" t="s">
        <v>195</v>
      </c>
      <c r="G6" s="12" t="s">
        <v>6</v>
      </c>
      <c r="H6" s="118" t="s">
        <v>7</v>
      </c>
      <c r="I6" s="124" t="str">
        <f t="shared" ref="I6:I7" si="0">F21</f>
        <v>Revisar la información sobre el ciclo y estrutura de mantenimiento.</v>
      </c>
      <c r="J6" s="297" t="s">
        <v>6</v>
      </c>
      <c r="K6" s="118" t="s">
        <v>7</v>
      </c>
      <c r="L6" s="14" t="str">
        <f t="shared" ref="L6:L7" si="1">I21</f>
        <v>Terminar la guía de indicadores de gestión</v>
      </c>
      <c r="M6" s="297" t="s">
        <v>6</v>
      </c>
      <c r="N6" s="118" t="s">
        <v>7</v>
      </c>
      <c r="O6" s="14" t="str">
        <f t="shared" ref="O6:O7" si="2">L21</f>
        <v>Empezar con auditoria de mantenimiento</v>
      </c>
      <c r="P6" s="297" t="s">
        <v>6</v>
      </c>
      <c r="Q6" s="118" t="s">
        <v>7</v>
      </c>
      <c r="R6" s="14" t="str">
        <f t="shared" ref="R6:R7" si="3">O21</f>
        <v>Orientar el tema de presupuestos y costos</v>
      </c>
      <c r="S6" s="297" t="s">
        <v>6</v>
      </c>
      <c r="T6" s="118" t="s">
        <v>7</v>
      </c>
      <c r="U6" s="14" t="str">
        <f t="shared" ref="U6:U7" si="4">R21</f>
        <v xml:space="preserve">evaluar las evidencias y colocar los juicios evaluativos </v>
      </c>
      <c r="V6" s="1"/>
      <c r="W6" s="1"/>
      <c r="X6" s="1"/>
      <c r="Y6" s="1"/>
      <c r="Z6" s="1"/>
    </row>
    <row r="7" spans="1:26" ht="30" customHeight="1">
      <c r="A7" s="6"/>
      <c r="B7" s="7"/>
      <c r="C7" s="117"/>
      <c r="D7" s="15"/>
      <c r="E7" s="119" t="s">
        <v>9</v>
      </c>
      <c r="F7" s="16" t="s">
        <v>195</v>
      </c>
      <c r="G7" s="17"/>
      <c r="H7" s="119" t="s">
        <v>9</v>
      </c>
      <c r="I7" s="125" t="str">
        <f t="shared" si="0"/>
        <v>Terminar y entregar el cuadro en excel sobre el ciclo de mantenimiento y estructura</v>
      </c>
      <c r="J7" s="298"/>
      <c r="K7" s="119" t="s">
        <v>9</v>
      </c>
      <c r="L7" s="126" t="str">
        <f t="shared" si="1"/>
        <v>Adelantar la guia para terminar la evidencia</v>
      </c>
      <c r="M7" s="298"/>
      <c r="N7" s="119" t="s">
        <v>9</v>
      </c>
      <c r="O7" s="126" t="str">
        <f t="shared" si="2"/>
        <v>Enviar la evidencia de indicadores</v>
      </c>
      <c r="P7" s="298"/>
      <c r="Q7" s="119" t="s">
        <v>9</v>
      </c>
      <c r="R7" s="126" t="str">
        <f t="shared" si="3"/>
        <v>Desarrollar la plantilla de cost y presupuesto.</v>
      </c>
      <c r="S7" s="298"/>
      <c r="T7" s="119" t="s">
        <v>9</v>
      </c>
      <c r="U7" s="126" t="str">
        <f t="shared" si="4"/>
        <v>Dearrollar planes de mejoramiento.</v>
      </c>
      <c r="V7" s="1"/>
      <c r="W7" s="1"/>
      <c r="X7" s="1"/>
      <c r="Y7" s="1"/>
      <c r="Z7" s="1"/>
    </row>
    <row r="8" spans="1:26" ht="49.5" customHeight="1">
      <c r="A8" s="6"/>
      <c r="B8" s="7"/>
      <c r="C8" s="117"/>
      <c r="D8" s="18" t="s">
        <v>196</v>
      </c>
      <c r="E8" s="315" t="s">
        <v>197</v>
      </c>
      <c r="F8" s="274"/>
      <c r="G8" s="18" t="s">
        <v>196</v>
      </c>
      <c r="H8" s="308" t="s">
        <v>198</v>
      </c>
      <c r="I8" s="305"/>
      <c r="J8" s="19" t="s">
        <v>196</v>
      </c>
      <c r="K8" s="319" t="s">
        <v>198</v>
      </c>
      <c r="L8" s="302"/>
      <c r="M8" s="19" t="s">
        <v>196</v>
      </c>
      <c r="N8" s="308" t="s">
        <v>199</v>
      </c>
      <c r="O8" s="305"/>
      <c r="P8" s="19" t="s">
        <v>196</v>
      </c>
      <c r="Q8" s="308" t="s">
        <v>200</v>
      </c>
      <c r="R8" s="305"/>
      <c r="S8" s="19" t="s">
        <v>196</v>
      </c>
      <c r="T8" s="308" t="s">
        <v>200</v>
      </c>
      <c r="U8" s="305"/>
      <c r="V8" s="1"/>
      <c r="W8" s="1"/>
      <c r="X8" s="1"/>
      <c r="Y8" s="1"/>
      <c r="Z8" s="1"/>
    </row>
    <row r="9" spans="1:26" ht="39" customHeight="1">
      <c r="A9" s="6"/>
      <c r="B9" s="7"/>
      <c r="C9" s="117"/>
      <c r="D9" s="18" t="s">
        <v>201</v>
      </c>
      <c r="E9" s="275" t="s">
        <v>202</v>
      </c>
      <c r="F9" s="274"/>
      <c r="G9" s="18" t="s">
        <v>201</v>
      </c>
      <c r="H9" s="275" t="s">
        <v>203</v>
      </c>
      <c r="I9" s="305"/>
      <c r="J9" s="19" t="s">
        <v>201</v>
      </c>
      <c r="K9" s="275" t="s">
        <v>204</v>
      </c>
      <c r="L9" s="302"/>
      <c r="M9" s="19" t="s">
        <v>201</v>
      </c>
      <c r="N9" s="284" t="s">
        <v>205</v>
      </c>
      <c r="O9" s="302"/>
      <c r="P9" s="19" t="s">
        <v>201</v>
      </c>
      <c r="Q9" s="284" t="s">
        <v>206</v>
      </c>
      <c r="R9" s="302"/>
      <c r="S9" s="19" t="s">
        <v>201</v>
      </c>
      <c r="T9" s="284" t="s">
        <v>206</v>
      </c>
      <c r="U9" s="302"/>
      <c r="V9" s="1"/>
      <c r="W9" s="1"/>
      <c r="X9" s="1"/>
      <c r="Y9" s="1"/>
      <c r="Z9" s="1"/>
    </row>
    <row r="10" spans="1:26" ht="42" customHeight="1">
      <c r="A10" s="6"/>
      <c r="B10" s="7"/>
      <c r="C10" s="117"/>
      <c r="D10" s="20" t="s">
        <v>207</v>
      </c>
      <c r="E10" s="275" t="s">
        <v>208</v>
      </c>
      <c r="F10" s="274"/>
      <c r="G10" s="20" t="s">
        <v>207</v>
      </c>
      <c r="H10" s="275" t="s">
        <v>209</v>
      </c>
      <c r="I10" s="305"/>
      <c r="J10" s="22" t="s">
        <v>207</v>
      </c>
      <c r="K10" s="275" t="s">
        <v>210</v>
      </c>
      <c r="L10" s="302"/>
      <c r="M10" s="22" t="s">
        <v>207</v>
      </c>
      <c r="N10" s="285" t="s">
        <v>211</v>
      </c>
      <c r="O10" s="302"/>
      <c r="P10" s="22" t="s">
        <v>207</v>
      </c>
      <c r="Q10" s="285" t="s">
        <v>212</v>
      </c>
      <c r="R10" s="302"/>
      <c r="S10" s="22" t="s">
        <v>207</v>
      </c>
      <c r="T10" s="285" t="s">
        <v>212</v>
      </c>
      <c r="U10" s="302"/>
      <c r="V10" s="1"/>
      <c r="W10" s="1"/>
      <c r="X10" s="1"/>
      <c r="Y10" s="1"/>
      <c r="Z10" s="1"/>
    </row>
    <row r="11" spans="1:26" ht="30" customHeight="1">
      <c r="A11" s="6"/>
      <c r="B11" s="7"/>
      <c r="C11" s="117"/>
      <c r="D11" s="21" t="s">
        <v>27</v>
      </c>
      <c r="E11" s="118" t="s">
        <v>7</v>
      </c>
      <c r="F11" s="13" t="s">
        <v>213</v>
      </c>
      <c r="G11" s="21" t="s">
        <v>27</v>
      </c>
      <c r="H11" s="118" t="s">
        <v>7</v>
      </c>
      <c r="I11" s="124" t="s">
        <v>214</v>
      </c>
      <c r="J11" s="299" t="s">
        <v>27</v>
      </c>
      <c r="K11" s="118" t="s">
        <v>7</v>
      </c>
      <c r="L11" s="14" t="s">
        <v>215</v>
      </c>
      <c r="M11" s="299" t="s">
        <v>27</v>
      </c>
      <c r="N11" s="118" t="s">
        <v>7</v>
      </c>
      <c r="O11" s="14" t="s">
        <v>216</v>
      </c>
      <c r="P11" s="299" t="s">
        <v>27</v>
      </c>
      <c r="Q11" s="118" t="s">
        <v>7</v>
      </c>
      <c r="R11" s="14" t="s">
        <v>217</v>
      </c>
      <c r="S11" s="299" t="s">
        <v>27</v>
      </c>
      <c r="T11" s="118" t="s">
        <v>7</v>
      </c>
      <c r="U11" s="14" t="s">
        <v>217</v>
      </c>
      <c r="V11" s="1"/>
      <c r="W11" s="1"/>
      <c r="X11" s="1"/>
      <c r="Y11" s="1"/>
      <c r="Z11" s="1"/>
    </row>
    <row r="12" spans="1:26" ht="35.25" customHeight="1">
      <c r="A12" s="6"/>
      <c r="B12" s="7"/>
      <c r="C12" s="117"/>
      <c r="D12" s="15"/>
      <c r="E12" s="119" t="s">
        <v>9</v>
      </c>
      <c r="F12" s="16" t="s">
        <v>10</v>
      </c>
      <c r="G12" s="15"/>
      <c r="H12" s="119" t="s">
        <v>9</v>
      </c>
      <c r="I12" s="125" t="s">
        <v>218</v>
      </c>
      <c r="J12" s="298"/>
      <c r="K12" s="119" t="s">
        <v>9</v>
      </c>
      <c r="L12" s="126" t="s">
        <v>219</v>
      </c>
      <c r="M12" s="298"/>
      <c r="N12" s="119" t="s">
        <v>9</v>
      </c>
      <c r="O12" s="126" t="s">
        <v>220</v>
      </c>
      <c r="P12" s="298"/>
      <c r="Q12" s="119" t="s">
        <v>9</v>
      </c>
      <c r="R12" s="126" t="s">
        <v>221</v>
      </c>
      <c r="S12" s="298"/>
      <c r="T12" s="119" t="s">
        <v>9</v>
      </c>
      <c r="U12" s="126" t="s">
        <v>221</v>
      </c>
      <c r="V12" s="1"/>
      <c r="W12" s="1"/>
      <c r="X12" s="1"/>
      <c r="Y12" s="1"/>
      <c r="Z12" s="1"/>
    </row>
    <row r="13" spans="1:26" ht="45" customHeight="1">
      <c r="A13" s="6"/>
      <c r="B13" s="7"/>
      <c r="C13" s="117"/>
      <c r="D13" s="23" t="s">
        <v>35</v>
      </c>
      <c r="E13" s="313" t="s">
        <v>222</v>
      </c>
      <c r="F13" s="288"/>
      <c r="G13" s="23" t="s">
        <v>35</v>
      </c>
      <c r="H13" s="313" t="s">
        <v>222</v>
      </c>
      <c r="I13" s="311"/>
      <c r="J13" s="26" t="s">
        <v>35</v>
      </c>
      <c r="K13" s="313" t="s">
        <v>223</v>
      </c>
      <c r="L13" s="300"/>
      <c r="M13" s="26" t="s">
        <v>35</v>
      </c>
      <c r="N13" s="313" t="s">
        <v>224</v>
      </c>
      <c r="O13" s="300"/>
      <c r="P13" s="26" t="s">
        <v>35</v>
      </c>
      <c r="Q13" s="313" t="s">
        <v>225</v>
      </c>
      <c r="R13" s="300"/>
      <c r="S13" s="26" t="s">
        <v>35</v>
      </c>
      <c r="T13" s="313" t="s">
        <v>225</v>
      </c>
      <c r="U13" s="300"/>
      <c r="V13" s="1"/>
      <c r="W13" s="1"/>
      <c r="X13" s="1"/>
      <c r="Y13" s="1"/>
      <c r="Z13" s="1"/>
    </row>
    <row r="14" spans="1:26" ht="33.75" customHeight="1">
      <c r="A14" s="6"/>
      <c r="B14" s="7"/>
      <c r="C14" s="117"/>
      <c r="D14" s="25" t="s">
        <v>38</v>
      </c>
      <c r="E14" s="291">
        <f>E4+2</f>
        <v>43586</v>
      </c>
      <c r="F14" s="292"/>
      <c r="G14" s="25" t="str">
        <f>D14</f>
        <v>MIERCOLES</v>
      </c>
      <c r="H14" s="289">
        <f>E14+7</f>
        <v>43593</v>
      </c>
      <c r="I14" s="312"/>
      <c r="J14" s="27" t="s">
        <v>3</v>
      </c>
      <c r="K14" s="289">
        <f>K4</f>
        <v>43598</v>
      </c>
      <c r="L14" s="301"/>
      <c r="M14" s="27" t="s">
        <v>3</v>
      </c>
      <c r="N14" s="289">
        <f>N4</f>
        <v>43605</v>
      </c>
      <c r="O14" s="301"/>
      <c r="P14" s="27" t="s">
        <v>3</v>
      </c>
      <c r="Q14" s="289">
        <f>Q4</f>
        <v>43612</v>
      </c>
      <c r="R14" s="301"/>
      <c r="S14" s="27" t="s">
        <v>3</v>
      </c>
      <c r="T14" s="289">
        <f>T4</f>
        <v>43619</v>
      </c>
      <c r="U14" s="301"/>
      <c r="V14" s="1"/>
      <c r="W14" s="1"/>
      <c r="X14" s="1"/>
      <c r="Y14" s="1"/>
      <c r="Z14" s="1"/>
    </row>
    <row r="15" spans="1:26" ht="39.75" customHeight="1">
      <c r="A15" s="6"/>
      <c r="B15" s="7"/>
      <c r="C15" s="117"/>
      <c r="D15" s="10" t="s">
        <v>4</v>
      </c>
      <c r="E15" s="280" t="s">
        <v>193</v>
      </c>
      <c r="F15" s="274"/>
      <c r="G15" s="10" t="s">
        <v>4</v>
      </c>
      <c r="H15" s="280" t="s">
        <v>193</v>
      </c>
      <c r="I15" s="305"/>
      <c r="J15" s="11" t="s">
        <v>4</v>
      </c>
      <c r="K15" s="280" t="s">
        <v>193</v>
      </c>
      <c r="L15" s="302"/>
      <c r="M15" s="11" t="s">
        <v>4</v>
      </c>
      <c r="N15" s="280" t="s">
        <v>193</v>
      </c>
      <c r="O15" s="302"/>
      <c r="P15" s="11" t="s">
        <v>4</v>
      </c>
      <c r="Q15" s="280" t="s">
        <v>193</v>
      </c>
      <c r="R15" s="302"/>
      <c r="S15" s="11" t="s">
        <v>4</v>
      </c>
      <c r="T15" s="280" t="s">
        <v>193</v>
      </c>
      <c r="U15" s="302"/>
      <c r="V15" s="1"/>
      <c r="W15" s="1"/>
      <c r="X15" s="1"/>
      <c r="Y15" s="1"/>
      <c r="Z15" s="1"/>
    </row>
    <row r="16" spans="1:26" ht="30" customHeight="1">
      <c r="A16" s="6"/>
      <c r="B16" s="7"/>
      <c r="C16" s="117"/>
      <c r="D16" s="12" t="s">
        <v>6</v>
      </c>
      <c r="E16" s="118" t="s">
        <v>7</v>
      </c>
      <c r="F16" s="13" t="str">
        <f t="shared" ref="F16:F17" si="5">F11</f>
        <v>Revisar la información sobre el ciclo y estrutura de mantenimiento.</v>
      </c>
      <c r="G16" s="12" t="s">
        <v>6</v>
      </c>
      <c r="H16" s="118" t="s">
        <v>7</v>
      </c>
      <c r="I16" s="124" t="str">
        <f t="shared" ref="I16:I17" si="6">I11</f>
        <v>Iniciar con indicadores de gestión</v>
      </c>
      <c r="J16" s="297" t="s">
        <v>6</v>
      </c>
      <c r="K16" s="118" t="s">
        <v>7</v>
      </c>
      <c r="L16" s="14" t="str">
        <f t="shared" ref="L16:L17" si="7">L11</f>
        <v>Revisar la entrega de la evidencia</v>
      </c>
      <c r="M16" s="297" t="s">
        <v>6</v>
      </c>
      <c r="N16" s="118" t="s">
        <v>7</v>
      </c>
      <c r="O16" s="14" t="str">
        <f t="shared" ref="O16:O17" si="8">O11</f>
        <v>Continuar con la explicaión de las plantillas</v>
      </c>
      <c r="P16" s="297" t="s">
        <v>6</v>
      </c>
      <c r="Q16" s="118" t="s">
        <v>7</v>
      </c>
      <c r="R16" s="14" t="str">
        <f t="shared" ref="R16:R17" si="9">R11</f>
        <v>Orientar el tema  de presupuesto y costos</v>
      </c>
      <c r="S16" s="297" t="s">
        <v>6</v>
      </c>
      <c r="T16" s="118" t="s">
        <v>7</v>
      </c>
      <c r="U16" s="14" t="str">
        <f t="shared" ref="U16:U17" si="10">U11</f>
        <v>Orientar el tema  de presupuesto y costos</v>
      </c>
      <c r="V16" s="1"/>
      <c r="W16" s="1"/>
      <c r="X16" s="1"/>
      <c r="Y16" s="1"/>
      <c r="Z16" s="1"/>
    </row>
    <row r="17" spans="1:26" ht="36.75" customHeight="1">
      <c r="A17" s="6"/>
      <c r="B17" s="7"/>
      <c r="C17" s="117"/>
      <c r="D17" s="15"/>
      <c r="E17" s="119" t="s">
        <v>9</v>
      </c>
      <c r="F17" s="16" t="str">
        <f t="shared" si="5"/>
        <v>ENTREGAR la información solicitada</v>
      </c>
      <c r="G17" s="17"/>
      <c r="H17" s="119" t="s">
        <v>9</v>
      </c>
      <c r="I17" s="125" t="str">
        <f t="shared" si="6"/>
        <v>desarrollar la evidencia de indicadores</v>
      </c>
      <c r="J17" s="298"/>
      <c r="K17" s="119" t="s">
        <v>9</v>
      </c>
      <c r="L17" s="126" t="str">
        <f t="shared" si="7"/>
        <v>Terminar la guía de indicadores de gestión</v>
      </c>
      <c r="M17" s="298"/>
      <c r="N17" s="119" t="s">
        <v>9</v>
      </c>
      <c r="O17" s="126" t="str">
        <f t="shared" si="8"/>
        <v>Seguir desarollando las plantillas</v>
      </c>
      <c r="P17" s="298"/>
      <c r="Q17" s="119" t="s">
        <v>9</v>
      </c>
      <c r="R17" s="126" t="str">
        <f t="shared" si="9"/>
        <v>Desarrollar plantilla de costos y presupuestos</v>
      </c>
      <c r="S17" s="298"/>
      <c r="T17" s="119" t="s">
        <v>9</v>
      </c>
      <c r="U17" s="126" t="str">
        <f t="shared" si="10"/>
        <v>Desarrollar plantilla de costos y presupuestos</v>
      </c>
      <c r="V17" s="1"/>
      <c r="W17" s="1"/>
      <c r="X17" s="1"/>
      <c r="Y17" s="1"/>
      <c r="Z17" s="1"/>
    </row>
    <row r="18" spans="1:26" ht="57" customHeight="1">
      <c r="A18" s="6"/>
      <c r="B18" s="7"/>
      <c r="C18" s="117"/>
      <c r="D18" s="18" t="s">
        <v>196</v>
      </c>
      <c r="E18" s="285" t="s">
        <v>226</v>
      </c>
      <c r="F18" s="274"/>
      <c r="G18" s="18" t="s">
        <v>196</v>
      </c>
      <c r="H18" s="308" t="s">
        <v>198</v>
      </c>
      <c r="I18" s="305"/>
      <c r="J18" s="19" t="s">
        <v>196</v>
      </c>
      <c r="K18" s="308" t="s">
        <v>199</v>
      </c>
      <c r="L18" s="305"/>
      <c r="M18" s="19" t="s">
        <v>196</v>
      </c>
      <c r="N18" s="308" t="s">
        <v>199</v>
      </c>
      <c r="O18" s="305"/>
      <c r="P18" s="19" t="s">
        <v>196</v>
      </c>
      <c r="Q18" s="308" t="s">
        <v>200</v>
      </c>
      <c r="R18" s="305"/>
      <c r="S18" s="19" t="s">
        <v>196</v>
      </c>
      <c r="T18" s="308" t="s">
        <v>227</v>
      </c>
      <c r="U18" s="305"/>
      <c r="V18" s="1"/>
      <c r="W18" s="1"/>
      <c r="X18" s="1"/>
      <c r="Y18" s="1"/>
      <c r="Z18" s="1"/>
    </row>
    <row r="19" spans="1:26" ht="32.25" customHeight="1">
      <c r="A19" s="6"/>
      <c r="B19" s="7"/>
      <c r="C19" s="117"/>
      <c r="D19" s="18" t="s">
        <v>201</v>
      </c>
      <c r="E19" s="284" t="s">
        <v>228</v>
      </c>
      <c r="F19" s="274"/>
      <c r="G19" s="18" t="s">
        <v>201</v>
      </c>
      <c r="H19" s="284" t="s">
        <v>229</v>
      </c>
      <c r="I19" s="305"/>
      <c r="J19" s="19" t="s">
        <v>201</v>
      </c>
      <c r="K19" s="284" t="s">
        <v>230</v>
      </c>
      <c r="L19" s="302"/>
      <c r="M19" s="19" t="s">
        <v>201</v>
      </c>
      <c r="N19" s="284" t="s">
        <v>205</v>
      </c>
      <c r="O19" s="302"/>
      <c r="P19" s="19" t="s">
        <v>201</v>
      </c>
      <c r="Q19" s="284"/>
      <c r="R19" s="302"/>
      <c r="S19" s="19" t="s">
        <v>201</v>
      </c>
      <c r="T19" s="284"/>
      <c r="U19" s="302"/>
      <c r="V19" s="1"/>
      <c r="W19" s="1"/>
      <c r="X19" s="1"/>
      <c r="Y19" s="1"/>
      <c r="Z19" s="1"/>
    </row>
    <row r="20" spans="1:26" ht="30.75" customHeight="1">
      <c r="A20" s="6"/>
      <c r="B20" s="7"/>
      <c r="C20" s="117"/>
      <c r="D20" s="20" t="s">
        <v>207</v>
      </c>
      <c r="E20" s="285" t="s">
        <v>231</v>
      </c>
      <c r="F20" s="274"/>
      <c r="G20" s="20" t="s">
        <v>207</v>
      </c>
      <c r="H20" s="285" t="s">
        <v>232</v>
      </c>
      <c r="I20" s="305"/>
      <c r="J20" s="22" t="s">
        <v>207</v>
      </c>
      <c r="K20" s="285" t="s">
        <v>233</v>
      </c>
      <c r="L20" s="302"/>
      <c r="M20" s="22" t="s">
        <v>207</v>
      </c>
      <c r="N20" s="285" t="s">
        <v>234</v>
      </c>
      <c r="O20" s="302"/>
      <c r="P20" s="22" t="s">
        <v>207</v>
      </c>
      <c r="Q20" s="285"/>
      <c r="R20" s="302"/>
      <c r="S20" s="22" t="s">
        <v>207</v>
      </c>
      <c r="T20" s="285"/>
      <c r="U20" s="302"/>
      <c r="V20" s="1"/>
      <c r="W20" s="1"/>
      <c r="X20" s="1"/>
      <c r="Y20" s="1"/>
      <c r="Z20" s="1"/>
    </row>
    <row r="21" spans="1:26" ht="30" customHeight="1">
      <c r="A21" s="6"/>
      <c r="B21" s="7"/>
      <c r="C21" s="117"/>
      <c r="D21" s="21" t="s">
        <v>27</v>
      </c>
      <c r="E21" s="118" t="s">
        <v>7</v>
      </c>
      <c r="F21" s="13" t="s">
        <v>213</v>
      </c>
      <c r="G21" s="21" t="s">
        <v>27</v>
      </c>
      <c r="H21" s="118" t="s">
        <v>7</v>
      </c>
      <c r="I21" s="124" t="s">
        <v>219</v>
      </c>
      <c r="J21" s="299" t="s">
        <v>27</v>
      </c>
      <c r="K21" s="118" t="s">
        <v>7</v>
      </c>
      <c r="L21" s="14" t="s">
        <v>235</v>
      </c>
      <c r="M21" s="299" t="s">
        <v>27</v>
      </c>
      <c r="N21" s="118" t="s">
        <v>7</v>
      </c>
      <c r="O21" s="14" t="s">
        <v>236</v>
      </c>
      <c r="P21" s="299" t="s">
        <v>27</v>
      </c>
      <c r="Q21" s="118" t="s">
        <v>7</v>
      </c>
      <c r="R21" s="14" t="s">
        <v>237</v>
      </c>
      <c r="S21" s="299" t="s">
        <v>27</v>
      </c>
      <c r="T21" s="118" t="s">
        <v>7</v>
      </c>
      <c r="U21" s="14"/>
      <c r="V21" s="1"/>
      <c r="W21" s="1"/>
      <c r="X21" s="1"/>
      <c r="Y21" s="1"/>
      <c r="Z21" s="1"/>
    </row>
    <row r="22" spans="1:26" ht="42.75" customHeight="1">
      <c r="A22" s="6"/>
      <c r="B22" s="7"/>
      <c r="C22" s="117"/>
      <c r="D22" s="15"/>
      <c r="E22" s="119" t="s">
        <v>9</v>
      </c>
      <c r="F22" s="16" t="s">
        <v>238</v>
      </c>
      <c r="G22" s="15"/>
      <c r="H22" s="119" t="s">
        <v>9</v>
      </c>
      <c r="I22" s="125" t="s">
        <v>239</v>
      </c>
      <c r="J22" s="298"/>
      <c r="K22" s="119" t="s">
        <v>9</v>
      </c>
      <c r="L22" s="126" t="s">
        <v>240</v>
      </c>
      <c r="M22" s="298"/>
      <c r="N22" s="119" t="s">
        <v>9</v>
      </c>
      <c r="O22" s="126" t="s">
        <v>241</v>
      </c>
      <c r="P22" s="298"/>
      <c r="Q22" s="119" t="s">
        <v>9</v>
      </c>
      <c r="R22" s="126" t="s">
        <v>242</v>
      </c>
      <c r="S22" s="298"/>
      <c r="T22" s="119" t="s">
        <v>9</v>
      </c>
      <c r="U22" s="126"/>
      <c r="V22" s="1"/>
      <c r="W22" s="1"/>
      <c r="X22" s="1"/>
      <c r="Y22" s="1"/>
      <c r="Z22" s="1"/>
    </row>
    <row r="23" spans="1:26" ht="24.75" customHeight="1">
      <c r="A23" s="6"/>
      <c r="B23" s="7"/>
      <c r="C23" s="117"/>
      <c r="D23" s="29" t="s">
        <v>35</v>
      </c>
      <c r="E23" s="310" t="s">
        <v>222</v>
      </c>
      <c r="F23" s="288"/>
      <c r="G23" s="29" t="s">
        <v>35</v>
      </c>
      <c r="H23" s="276"/>
      <c r="I23" s="307"/>
      <c r="J23" s="31" t="s">
        <v>35</v>
      </c>
      <c r="K23" s="276"/>
      <c r="L23" s="304"/>
      <c r="M23" s="31" t="s">
        <v>35</v>
      </c>
      <c r="N23" s="313" t="s">
        <v>224</v>
      </c>
      <c r="O23" s="300"/>
      <c r="P23" s="31" t="s">
        <v>35</v>
      </c>
      <c r="Q23" s="313" t="s">
        <v>224</v>
      </c>
      <c r="R23" s="300"/>
      <c r="S23" s="31" t="s">
        <v>35</v>
      </c>
      <c r="T23" s="313" t="s">
        <v>224</v>
      </c>
      <c r="U23" s="300"/>
      <c r="V23" s="1"/>
      <c r="W23" s="1"/>
      <c r="X23" s="1"/>
      <c r="Y23" s="1"/>
      <c r="Z23" s="1"/>
    </row>
    <row r="24" spans="1:26" ht="15.75" customHeight="1">
      <c r="A24" s="6">
        <v>1566166</v>
      </c>
      <c r="B24" s="32" t="s">
        <v>65</v>
      </c>
      <c r="C24" s="120"/>
      <c r="D24" s="8" t="s">
        <v>3</v>
      </c>
      <c r="E24" s="278">
        <v>43584</v>
      </c>
      <c r="F24" s="279"/>
      <c r="G24" s="8" t="str">
        <f>D24</f>
        <v>LUNES</v>
      </c>
      <c r="H24" s="278">
        <f>E24+7</f>
        <v>43591</v>
      </c>
      <c r="I24" s="314"/>
      <c r="J24" s="33" t="s">
        <v>83</v>
      </c>
      <c r="K24" s="278">
        <f>H24+8</f>
        <v>43599</v>
      </c>
      <c r="L24" s="303"/>
      <c r="M24" s="33" t="s">
        <v>83</v>
      </c>
      <c r="N24" s="278">
        <f>K24+8</f>
        <v>43607</v>
      </c>
      <c r="O24" s="303"/>
      <c r="P24" s="33" t="s">
        <v>83</v>
      </c>
      <c r="Q24" s="278">
        <f>N24+8</f>
        <v>43615</v>
      </c>
      <c r="R24" s="303"/>
      <c r="S24" s="33" t="s">
        <v>83</v>
      </c>
      <c r="T24" s="278">
        <f>Q24+8</f>
        <v>43623</v>
      </c>
      <c r="U24" s="303"/>
      <c r="V24" s="1"/>
      <c r="W24" s="1"/>
      <c r="X24" s="1"/>
      <c r="Y24" s="1"/>
      <c r="Z24" s="1"/>
    </row>
    <row r="25" spans="1:26" ht="82.5" customHeight="1">
      <c r="A25" s="6"/>
      <c r="B25" s="32"/>
      <c r="C25" s="120"/>
      <c r="D25" s="10" t="s">
        <v>4</v>
      </c>
      <c r="E25" s="280" t="s">
        <v>243</v>
      </c>
      <c r="F25" s="274"/>
      <c r="G25" s="10" t="s">
        <v>4</v>
      </c>
      <c r="H25" s="280" t="s">
        <v>243</v>
      </c>
      <c r="I25" s="305"/>
      <c r="J25" s="11" t="s">
        <v>4</v>
      </c>
      <c r="K25" s="280" t="s">
        <v>243</v>
      </c>
      <c r="L25" s="302"/>
      <c r="M25" s="11" t="s">
        <v>4</v>
      </c>
      <c r="N25" s="280" t="s">
        <v>244</v>
      </c>
      <c r="O25" s="302"/>
      <c r="P25" s="11" t="s">
        <v>4</v>
      </c>
      <c r="Q25" s="280" t="s">
        <v>244</v>
      </c>
      <c r="R25" s="302"/>
      <c r="S25" s="11" t="s">
        <v>4</v>
      </c>
      <c r="T25" s="280" t="s">
        <v>244</v>
      </c>
      <c r="U25" s="302"/>
      <c r="V25" s="1"/>
      <c r="W25" s="1"/>
      <c r="X25" s="1"/>
      <c r="Y25" s="1"/>
      <c r="Z25" s="1"/>
    </row>
    <row r="26" spans="1:26" ht="38.25" customHeight="1">
      <c r="A26" s="6"/>
      <c r="B26" s="32"/>
      <c r="C26" s="120"/>
      <c r="D26" s="12" t="s">
        <v>6</v>
      </c>
      <c r="E26" s="118" t="s">
        <v>7</v>
      </c>
      <c r="F26" s="13" t="s">
        <v>67</v>
      </c>
      <c r="G26" s="12" t="s">
        <v>6</v>
      </c>
      <c r="H26" s="118" t="s">
        <v>7</v>
      </c>
      <c r="I26" s="124" t="str">
        <f t="shared" ref="I26:I27" si="11">F41</f>
        <v>MODULO DE PERSONAL</v>
      </c>
      <c r="J26" s="297" t="s">
        <v>6</v>
      </c>
      <c r="K26" s="118" t="s">
        <v>7</v>
      </c>
      <c r="L26" s="14" t="str">
        <f t="shared" ref="L26:L27" si="12">I41</f>
        <v>Contextualizar el instalciones locativas y de procesos.</v>
      </c>
      <c r="M26" s="297" t="s">
        <v>6</v>
      </c>
      <c r="N26" s="118" t="s">
        <v>7</v>
      </c>
      <c r="O26" s="14" t="str">
        <f t="shared" ref="O26:O27" si="13">L41</f>
        <v>Orientar la alimentación en el software en instalaciones de proceso y locativas</v>
      </c>
      <c r="P26" s="297" t="s">
        <v>6</v>
      </c>
      <c r="Q26" s="118" t="s">
        <v>7</v>
      </c>
      <c r="R26" s="14" t="str">
        <f t="shared" ref="R26:R27" si="14">O41</f>
        <v>Orientar las actividades para alimentar las actividades de mantenimiento y solicitud de servicio</v>
      </c>
      <c r="S26" s="297" t="s">
        <v>6</v>
      </c>
      <c r="T26" s="118" t="s">
        <v>7</v>
      </c>
      <c r="U26" s="14">
        <f t="shared" ref="U26:U27" si="15">R41</f>
        <v>0</v>
      </c>
      <c r="V26" s="1"/>
      <c r="W26" s="1"/>
      <c r="X26" s="1"/>
      <c r="Y26" s="1"/>
      <c r="Z26" s="1"/>
    </row>
    <row r="27" spans="1:26" ht="45.75" customHeight="1">
      <c r="A27" s="6"/>
      <c r="B27" s="32"/>
      <c r="C27" s="120"/>
      <c r="D27" s="15"/>
      <c r="E27" s="119" t="s">
        <v>9</v>
      </c>
      <c r="F27" s="16" t="s">
        <v>68</v>
      </c>
      <c r="G27" s="17"/>
      <c r="H27" s="119" t="s">
        <v>9</v>
      </c>
      <c r="I27" s="125" t="str">
        <f t="shared" si="11"/>
        <v xml:space="preserve">Entregar </v>
      </c>
      <c r="J27" s="298"/>
      <c r="K27" s="119" t="s">
        <v>9</v>
      </c>
      <c r="L27" s="126" t="str">
        <f t="shared" si="12"/>
        <v>Alimentar los datos respectivos</v>
      </c>
      <c r="M27" s="298"/>
      <c r="N27" s="119" t="s">
        <v>9</v>
      </c>
      <c r="O27" s="126" t="str">
        <f t="shared" si="13"/>
        <v>alimentar la base de datos en el software.</v>
      </c>
      <c r="P27" s="298"/>
      <c r="Q27" s="119" t="s">
        <v>9</v>
      </c>
      <c r="R27" s="126" t="str">
        <f t="shared" si="14"/>
        <v>Alimentar las actividades de mantenimiento</v>
      </c>
      <c r="S27" s="298"/>
      <c r="T27" s="119" t="s">
        <v>9</v>
      </c>
      <c r="U27" s="126">
        <f t="shared" si="15"/>
        <v>0</v>
      </c>
      <c r="V27" s="1"/>
      <c r="W27" s="1"/>
      <c r="X27" s="1"/>
      <c r="Y27" s="1"/>
      <c r="Z27" s="1"/>
    </row>
    <row r="28" spans="1:26" ht="38.25" customHeight="1">
      <c r="A28" s="6"/>
      <c r="B28" s="32"/>
      <c r="C28" s="120"/>
      <c r="D28" s="18" t="s">
        <v>196</v>
      </c>
      <c r="E28" s="321" t="s">
        <v>245</v>
      </c>
      <c r="F28" s="309"/>
      <c r="G28" s="18" t="s">
        <v>196</v>
      </c>
      <c r="H28" s="321" t="s">
        <v>245</v>
      </c>
      <c r="I28" s="305"/>
      <c r="J28" s="19" t="s">
        <v>196</v>
      </c>
      <c r="K28" s="308" t="s">
        <v>246</v>
      </c>
      <c r="L28" s="309"/>
      <c r="M28" s="19" t="s">
        <v>196</v>
      </c>
      <c r="N28" s="308" t="s">
        <v>246</v>
      </c>
      <c r="O28" s="309"/>
      <c r="P28" s="19" t="s">
        <v>196</v>
      </c>
      <c r="Q28" s="308" t="s">
        <v>246</v>
      </c>
      <c r="R28" s="309"/>
      <c r="S28" s="19" t="s">
        <v>196</v>
      </c>
      <c r="T28" s="308" t="s">
        <v>246</v>
      </c>
      <c r="U28" s="309"/>
      <c r="V28" s="1"/>
      <c r="W28" s="1"/>
      <c r="X28" s="1"/>
      <c r="Y28" s="1"/>
      <c r="Z28" s="1"/>
    </row>
    <row r="29" spans="1:26" ht="35.25" customHeight="1">
      <c r="A29" s="6"/>
      <c r="B29" s="32"/>
      <c r="C29" s="120"/>
      <c r="D29" s="18" t="s">
        <v>201</v>
      </c>
      <c r="E29" s="275" t="s">
        <v>247</v>
      </c>
      <c r="F29" s="274"/>
      <c r="G29" s="18" t="s">
        <v>201</v>
      </c>
      <c r="H29" s="275" t="s">
        <v>248</v>
      </c>
      <c r="I29" s="305"/>
      <c r="J29" s="19" t="s">
        <v>201</v>
      </c>
      <c r="K29" s="275" t="s">
        <v>249</v>
      </c>
      <c r="L29" s="302"/>
      <c r="M29" s="19" t="s">
        <v>201</v>
      </c>
      <c r="N29" s="275" t="s">
        <v>250</v>
      </c>
      <c r="O29" s="302"/>
      <c r="P29" s="19" t="s">
        <v>201</v>
      </c>
      <c r="Q29" s="275"/>
      <c r="R29" s="302"/>
      <c r="S29" s="19" t="s">
        <v>201</v>
      </c>
      <c r="T29" s="275"/>
      <c r="U29" s="302"/>
      <c r="V29" s="1"/>
      <c r="W29" s="1"/>
      <c r="X29" s="1"/>
      <c r="Y29" s="1"/>
      <c r="Z29" s="1"/>
    </row>
    <row r="30" spans="1:26" ht="33" customHeight="1">
      <c r="A30" s="6"/>
      <c r="B30" s="32"/>
      <c r="C30" s="120"/>
      <c r="D30" s="20" t="s">
        <v>207</v>
      </c>
      <c r="E30" s="275" t="s">
        <v>251</v>
      </c>
      <c r="F30" s="274"/>
      <c r="G30" s="20" t="s">
        <v>207</v>
      </c>
      <c r="H30" s="275" t="s">
        <v>252</v>
      </c>
      <c r="I30" s="305"/>
      <c r="J30" s="22" t="s">
        <v>207</v>
      </c>
      <c r="K30" s="275" t="s">
        <v>253</v>
      </c>
      <c r="L30" s="302"/>
      <c r="M30" s="22" t="s">
        <v>207</v>
      </c>
      <c r="N30" s="275" t="s">
        <v>254</v>
      </c>
      <c r="O30" s="302"/>
      <c r="P30" s="22" t="s">
        <v>207</v>
      </c>
      <c r="Q30" s="275"/>
      <c r="R30" s="302"/>
      <c r="S30" s="22" t="s">
        <v>207</v>
      </c>
      <c r="T30" s="275"/>
      <c r="U30" s="302"/>
      <c r="V30" s="1"/>
      <c r="W30" s="1"/>
      <c r="X30" s="1"/>
      <c r="Y30" s="1"/>
      <c r="Z30" s="1"/>
    </row>
    <row r="31" spans="1:26" ht="30" customHeight="1">
      <c r="A31" s="6"/>
      <c r="B31" s="32"/>
      <c r="C31" s="120"/>
      <c r="D31" s="21" t="s">
        <v>27</v>
      </c>
      <c r="E31" s="118" t="s">
        <v>7</v>
      </c>
      <c r="F31" s="13" t="s">
        <v>255</v>
      </c>
      <c r="G31" s="21" t="s">
        <v>27</v>
      </c>
      <c r="H31" s="118" t="s">
        <v>7</v>
      </c>
      <c r="I31" s="124" t="s">
        <v>256</v>
      </c>
      <c r="J31" s="299" t="s">
        <v>27</v>
      </c>
      <c r="K31" s="118" t="s">
        <v>7</v>
      </c>
      <c r="L31" s="14" t="s">
        <v>257</v>
      </c>
      <c r="M31" s="299" t="s">
        <v>27</v>
      </c>
      <c r="N31" s="118" t="s">
        <v>7</v>
      </c>
      <c r="O31" s="14" t="s">
        <v>258</v>
      </c>
      <c r="P31" s="299" t="s">
        <v>27</v>
      </c>
      <c r="Q31" s="118" t="s">
        <v>7</v>
      </c>
      <c r="R31" s="14"/>
      <c r="S31" s="299" t="s">
        <v>27</v>
      </c>
      <c r="T31" s="118" t="s">
        <v>7</v>
      </c>
      <c r="U31" s="14"/>
      <c r="V31" s="1"/>
      <c r="W31" s="1"/>
      <c r="X31" s="1"/>
      <c r="Y31" s="1"/>
      <c r="Z31" s="1"/>
    </row>
    <row r="32" spans="1:26" ht="31.5" customHeight="1">
      <c r="A32" s="6"/>
      <c r="B32" s="32"/>
      <c r="C32" s="120"/>
      <c r="D32" s="15"/>
      <c r="E32" s="119" t="s">
        <v>9</v>
      </c>
      <c r="F32" s="16" t="s">
        <v>259</v>
      </c>
      <c r="G32" s="15"/>
      <c r="H32" s="119" t="s">
        <v>9</v>
      </c>
      <c r="I32" s="125" t="s">
        <v>260</v>
      </c>
      <c r="J32" s="298"/>
      <c r="K32" s="119" t="s">
        <v>9</v>
      </c>
      <c r="L32" s="126" t="s">
        <v>261</v>
      </c>
      <c r="M32" s="298"/>
      <c r="N32" s="119" t="s">
        <v>9</v>
      </c>
      <c r="O32" s="126" t="s">
        <v>258</v>
      </c>
      <c r="P32" s="298"/>
      <c r="Q32" s="119" t="s">
        <v>9</v>
      </c>
      <c r="R32" s="126"/>
      <c r="S32" s="298"/>
      <c r="T32" s="119" t="s">
        <v>9</v>
      </c>
      <c r="U32" s="126"/>
      <c r="V32" s="1"/>
      <c r="W32" s="1"/>
      <c r="X32" s="1"/>
      <c r="Y32" s="1"/>
      <c r="Z32" s="1"/>
    </row>
    <row r="33" spans="1:26" ht="26.25" customHeight="1">
      <c r="A33" s="6"/>
      <c r="B33" s="32"/>
      <c r="C33" s="120"/>
      <c r="D33" s="23" t="s">
        <v>35</v>
      </c>
      <c r="E33" s="310" t="s">
        <v>262</v>
      </c>
      <c r="F33" s="288"/>
      <c r="G33" s="23" t="s">
        <v>35</v>
      </c>
      <c r="H33" s="310" t="s">
        <v>263</v>
      </c>
      <c r="I33" s="311"/>
      <c r="J33" s="26" t="s">
        <v>35</v>
      </c>
      <c r="K33" s="276" t="s">
        <v>264</v>
      </c>
      <c r="L33" s="304"/>
      <c r="M33" s="26" t="s">
        <v>35</v>
      </c>
      <c r="N33" s="276" t="s">
        <v>265</v>
      </c>
      <c r="O33" s="304"/>
      <c r="P33" s="26" t="s">
        <v>35</v>
      </c>
      <c r="Q33" s="276" t="s">
        <v>266</v>
      </c>
      <c r="R33" s="304"/>
      <c r="S33" s="26" t="s">
        <v>35</v>
      </c>
      <c r="T33" s="276" t="s">
        <v>266</v>
      </c>
      <c r="U33" s="304"/>
      <c r="V33" s="1"/>
      <c r="W33" s="1"/>
      <c r="X33" s="1"/>
      <c r="Y33" s="1"/>
      <c r="Z33" s="1"/>
    </row>
    <row r="34" spans="1:26" ht="18.75" customHeight="1">
      <c r="A34" s="6"/>
      <c r="B34" s="32"/>
      <c r="C34" s="120"/>
      <c r="D34" s="25" t="s">
        <v>83</v>
      </c>
      <c r="E34" s="291">
        <f>E24+2</f>
        <v>43586</v>
      </c>
      <c r="F34" s="292"/>
      <c r="G34" s="25" t="str">
        <f>D34</f>
        <v>MARTES</v>
      </c>
      <c r="H34" s="289">
        <f>E34+7</f>
        <v>43593</v>
      </c>
      <c r="I34" s="312"/>
      <c r="J34" s="27" t="s">
        <v>38</v>
      </c>
      <c r="K34" s="289">
        <f>H34+7</f>
        <v>43600</v>
      </c>
      <c r="L34" s="301"/>
      <c r="M34" s="27" t="s">
        <v>38</v>
      </c>
      <c r="N34" s="289">
        <f>K34+7</f>
        <v>43607</v>
      </c>
      <c r="O34" s="301"/>
      <c r="P34" s="27" t="s">
        <v>38</v>
      </c>
      <c r="Q34" s="289">
        <f>N34+7</f>
        <v>43614</v>
      </c>
      <c r="R34" s="301"/>
      <c r="S34" s="27" t="s">
        <v>38</v>
      </c>
      <c r="T34" s="289">
        <f>Q34+7</f>
        <v>43621</v>
      </c>
      <c r="U34" s="301"/>
      <c r="V34" s="1"/>
      <c r="W34" s="1"/>
      <c r="X34" s="1"/>
      <c r="Y34" s="1"/>
      <c r="Z34" s="1"/>
    </row>
    <row r="35" spans="1:26" ht="74.25" customHeight="1">
      <c r="A35" s="6"/>
      <c r="B35" s="32"/>
      <c r="C35" s="120"/>
      <c r="D35" s="10" t="s">
        <v>4</v>
      </c>
      <c r="E35" s="280" t="s">
        <v>243</v>
      </c>
      <c r="F35" s="274"/>
      <c r="G35" s="10" t="s">
        <v>4</v>
      </c>
      <c r="H35" s="280" t="s">
        <v>243</v>
      </c>
      <c r="I35" s="305"/>
      <c r="J35" s="11" t="s">
        <v>4</v>
      </c>
      <c r="K35" s="280" t="s">
        <v>243</v>
      </c>
      <c r="L35" s="302"/>
      <c r="M35" s="11" t="s">
        <v>4</v>
      </c>
      <c r="N35" s="280" t="s">
        <v>244</v>
      </c>
      <c r="O35" s="302"/>
      <c r="P35" s="11" t="s">
        <v>4</v>
      </c>
      <c r="Q35" s="280" t="s">
        <v>244</v>
      </c>
      <c r="R35" s="302"/>
      <c r="S35" s="11" t="s">
        <v>4</v>
      </c>
      <c r="T35" s="280" t="s">
        <v>244</v>
      </c>
      <c r="U35" s="302"/>
      <c r="V35" s="1"/>
      <c r="W35" s="1"/>
      <c r="X35" s="1"/>
      <c r="Y35" s="1"/>
      <c r="Z35" s="1"/>
    </row>
    <row r="36" spans="1:26" ht="36" customHeight="1">
      <c r="A36" s="6"/>
      <c r="B36" s="32"/>
      <c r="C36" s="120"/>
      <c r="D36" s="12" t="s">
        <v>6</v>
      </c>
      <c r="E36" s="118" t="s">
        <v>7</v>
      </c>
      <c r="F36" s="13" t="str">
        <f t="shared" ref="F36:F37" si="16">F31</f>
        <v>preparar la explicación de Erp, CMMS,CRM</v>
      </c>
      <c r="G36" s="12" t="s">
        <v>6</v>
      </c>
      <c r="H36" s="118" t="s">
        <v>7</v>
      </c>
      <c r="I36" s="124" t="str">
        <f t="shared" ref="I36:I37" si="17">I31</f>
        <v>Contextualizar el instalciones locativas y de procesos.</v>
      </c>
      <c r="J36" s="297" t="s">
        <v>6</v>
      </c>
      <c r="K36" s="118" t="s">
        <v>7</v>
      </c>
      <c r="L36" s="14" t="str">
        <f t="shared" ref="L36:L37" si="18">L31</f>
        <v>Contextualizar  los módulos de acivos y plan de mantenimiento</v>
      </c>
      <c r="M36" s="297" t="s">
        <v>6</v>
      </c>
      <c r="N36" s="118" t="s">
        <v>7</v>
      </c>
      <c r="O36" s="14" t="str">
        <f t="shared" ref="O36:O37" si="19">O31</f>
        <v>Alimentar la base de datos de sistemas, piezas y partes</v>
      </c>
      <c r="P36" s="297" t="s">
        <v>6</v>
      </c>
      <c r="Q36" s="118" t="s">
        <v>7</v>
      </c>
      <c r="R36" s="14">
        <f t="shared" ref="R36:R37" si="20">R31</f>
        <v>0</v>
      </c>
      <c r="S36" s="297" t="s">
        <v>6</v>
      </c>
      <c r="T36" s="118" t="s">
        <v>7</v>
      </c>
      <c r="U36" s="14">
        <f t="shared" ref="U36:U37" si="21">U31</f>
        <v>0</v>
      </c>
      <c r="V36" s="1"/>
      <c r="W36" s="1"/>
      <c r="X36" s="1"/>
      <c r="Y36" s="1"/>
      <c r="Z36" s="1"/>
    </row>
    <row r="37" spans="1:26" ht="48" customHeight="1">
      <c r="A37" s="6"/>
      <c r="B37" s="32"/>
      <c r="C37" s="120"/>
      <c r="D37" s="15"/>
      <c r="E37" s="119" t="s">
        <v>9</v>
      </c>
      <c r="F37" s="16" t="str">
        <f t="shared" si="16"/>
        <v>Adelantar el punto 1 de la guía</v>
      </c>
      <c r="G37" s="17"/>
      <c r="H37" s="119" t="s">
        <v>9</v>
      </c>
      <c r="I37" s="125" t="str">
        <f t="shared" si="17"/>
        <v>Comenzar a alimentar los datos de de instalaciones</v>
      </c>
      <c r="J37" s="298"/>
      <c r="K37" s="119" t="s">
        <v>9</v>
      </c>
      <c r="L37" s="126" t="str">
        <f t="shared" si="18"/>
        <v>realizar el diagrama de flujo</v>
      </c>
      <c r="M37" s="298"/>
      <c r="N37" s="119" t="s">
        <v>9</v>
      </c>
      <c r="O37" s="126" t="str">
        <f t="shared" si="19"/>
        <v>Alimentar la base de datos de sistemas, piezas y partes</v>
      </c>
      <c r="P37" s="298"/>
      <c r="Q37" s="119" t="s">
        <v>9</v>
      </c>
      <c r="R37" s="126">
        <f t="shared" si="20"/>
        <v>0</v>
      </c>
      <c r="S37" s="298"/>
      <c r="T37" s="119" t="s">
        <v>9</v>
      </c>
      <c r="U37" s="126">
        <f t="shared" si="21"/>
        <v>0</v>
      </c>
      <c r="V37" s="1"/>
      <c r="W37" s="1"/>
      <c r="X37" s="1"/>
      <c r="Y37" s="1"/>
      <c r="Z37" s="1"/>
    </row>
    <row r="38" spans="1:26" ht="38.25" customHeight="1">
      <c r="A38" s="6"/>
      <c r="B38" s="32"/>
      <c r="C38" s="120"/>
      <c r="D38" s="18" t="s">
        <v>196</v>
      </c>
      <c r="E38" s="321" t="s">
        <v>245</v>
      </c>
      <c r="F38" s="309"/>
      <c r="G38" s="18" t="s">
        <v>196</v>
      </c>
      <c r="H38" s="285" t="s">
        <v>85</v>
      </c>
      <c r="I38" s="305"/>
      <c r="J38" s="19" t="s">
        <v>196</v>
      </c>
      <c r="K38" s="308" t="s">
        <v>246</v>
      </c>
      <c r="L38" s="309"/>
      <c r="M38" s="19" t="s">
        <v>196</v>
      </c>
      <c r="N38" s="308" t="s">
        <v>246</v>
      </c>
      <c r="O38" s="309"/>
      <c r="P38" s="19" t="s">
        <v>196</v>
      </c>
      <c r="Q38" s="308" t="s">
        <v>246</v>
      </c>
      <c r="R38" s="309"/>
      <c r="S38" s="19" t="s">
        <v>196</v>
      </c>
      <c r="T38" s="308" t="s">
        <v>246</v>
      </c>
      <c r="U38" s="309"/>
      <c r="V38" s="1"/>
      <c r="W38" s="1"/>
      <c r="X38" s="1"/>
      <c r="Y38" s="1"/>
      <c r="Z38" s="1"/>
    </row>
    <row r="39" spans="1:26" ht="37.5" customHeight="1">
      <c r="A39" s="6"/>
      <c r="B39" s="32"/>
      <c r="C39" s="120"/>
      <c r="D39" s="18" t="s">
        <v>201</v>
      </c>
      <c r="E39" s="284" t="s">
        <v>267</v>
      </c>
      <c r="F39" s="274"/>
      <c r="G39" s="18" t="s">
        <v>201</v>
      </c>
      <c r="H39" s="284" t="s">
        <v>88</v>
      </c>
      <c r="I39" s="305"/>
      <c r="J39" s="19" t="s">
        <v>201</v>
      </c>
      <c r="K39" s="284" t="s">
        <v>268</v>
      </c>
      <c r="L39" s="302"/>
      <c r="M39" s="19" t="s">
        <v>201</v>
      </c>
      <c r="N39" s="284" t="s">
        <v>269</v>
      </c>
      <c r="O39" s="302"/>
      <c r="P39" s="19" t="s">
        <v>201</v>
      </c>
      <c r="Q39" s="284"/>
      <c r="R39" s="302"/>
      <c r="S39" s="19" t="s">
        <v>201</v>
      </c>
      <c r="T39" s="284"/>
      <c r="U39" s="302"/>
      <c r="V39" s="1"/>
      <c r="W39" s="1"/>
      <c r="X39" s="1"/>
      <c r="Y39" s="1"/>
      <c r="Z39" s="1"/>
    </row>
    <row r="40" spans="1:26" ht="31.5" customHeight="1">
      <c r="A40" s="6"/>
      <c r="B40" s="32"/>
      <c r="C40" s="120"/>
      <c r="D40" s="20" t="s">
        <v>207</v>
      </c>
      <c r="E40" s="285" t="s">
        <v>270</v>
      </c>
      <c r="F40" s="274"/>
      <c r="G40" s="20" t="s">
        <v>207</v>
      </c>
      <c r="H40" s="285"/>
      <c r="I40" s="305"/>
      <c r="J40" s="22" t="s">
        <v>207</v>
      </c>
      <c r="K40" s="285" t="s">
        <v>261</v>
      </c>
      <c r="L40" s="302"/>
      <c r="M40" s="22" t="s">
        <v>207</v>
      </c>
      <c r="N40" s="285" t="s">
        <v>271</v>
      </c>
      <c r="O40" s="302"/>
      <c r="P40" s="22" t="s">
        <v>207</v>
      </c>
      <c r="Q40" s="285"/>
      <c r="R40" s="302"/>
      <c r="S40" s="22" t="s">
        <v>207</v>
      </c>
      <c r="T40" s="285"/>
      <c r="U40" s="302"/>
      <c r="V40" s="1"/>
      <c r="W40" s="1"/>
      <c r="X40" s="1"/>
      <c r="Y40" s="1"/>
      <c r="Z40" s="1"/>
    </row>
    <row r="41" spans="1:26" ht="36.75" customHeight="1">
      <c r="A41" s="6"/>
      <c r="B41" s="32"/>
      <c r="C41" s="120"/>
      <c r="D41" s="21" t="s">
        <v>27</v>
      </c>
      <c r="E41" s="118" t="s">
        <v>7</v>
      </c>
      <c r="F41" s="13" t="s">
        <v>272</v>
      </c>
      <c r="G41" s="21" t="s">
        <v>27</v>
      </c>
      <c r="H41" s="118" t="s">
        <v>7</v>
      </c>
      <c r="I41" s="124" t="s">
        <v>256</v>
      </c>
      <c r="J41" s="299" t="s">
        <v>27</v>
      </c>
      <c r="K41" s="118" t="s">
        <v>7</v>
      </c>
      <c r="L41" s="14" t="s">
        <v>273</v>
      </c>
      <c r="M41" s="299" t="s">
        <v>27</v>
      </c>
      <c r="N41" s="118" t="s">
        <v>7</v>
      </c>
      <c r="O41" s="14" t="s">
        <v>274</v>
      </c>
      <c r="P41" s="299" t="s">
        <v>27</v>
      </c>
      <c r="Q41" s="118" t="s">
        <v>7</v>
      </c>
      <c r="R41" s="14"/>
      <c r="S41" s="299" t="s">
        <v>27</v>
      </c>
      <c r="T41" s="118" t="s">
        <v>7</v>
      </c>
      <c r="U41" s="14"/>
      <c r="V41" s="1"/>
      <c r="W41" s="1"/>
      <c r="X41" s="1"/>
      <c r="Y41" s="1"/>
      <c r="Z41" s="1"/>
    </row>
    <row r="42" spans="1:26" ht="42.75" customHeight="1">
      <c r="A42" s="6"/>
      <c r="B42" s="32"/>
      <c r="C42" s="120"/>
      <c r="D42" s="15"/>
      <c r="E42" s="119" t="s">
        <v>9</v>
      </c>
      <c r="F42" s="16" t="s">
        <v>275</v>
      </c>
      <c r="G42" s="15"/>
      <c r="H42" s="119" t="s">
        <v>9</v>
      </c>
      <c r="I42" s="125" t="s">
        <v>276</v>
      </c>
      <c r="J42" s="298"/>
      <c r="K42" s="119" t="s">
        <v>9</v>
      </c>
      <c r="L42" s="126" t="s">
        <v>277</v>
      </c>
      <c r="M42" s="298"/>
      <c r="N42" s="119" t="s">
        <v>9</v>
      </c>
      <c r="O42" s="126" t="s">
        <v>278</v>
      </c>
      <c r="P42" s="298"/>
      <c r="Q42" s="119" t="s">
        <v>9</v>
      </c>
      <c r="R42" s="126"/>
      <c r="S42" s="298"/>
      <c r="T42" s="119" t="s">
        <v>9</v>
      </c>
      <c r="U42" s="126"/>
      <c r="V42" s="1"/>
      <c r="W42" s="1"/>
      <c r="X42" s="1"/>
      <c r="Y42" s="1"/>
      <c r="Z42" s="1"/>
    </row>
    <row r="43" spans="1:26" ht="29.25" customHeight="1">
      <c r="A43" s="6"/>
      <c r="B43" s="32"/>
      <c r="C43" s="120"/>
      <c r="D43" s="23" t="s">
        <v>35</v>
      </c>
      <c r="E43" s="310" t="s">
        <v>262</v>
      </c>
      <c r="F43" s="288"/>
      <c r="G43" s="29" t="s">
        <v>96</v>
      </c>
      <c r="H43" s="276" t="s">
        <v>263</v>
      </c>
      <c r="I43" s="307"/>
      <c r="J43" s="31" t="s">
        <v>35</v>
      </c>
      <c r="K43" s="276" t="s">
        <v>264</v>
      </c>
      <c r="L43" s="304"/>
      <c r="M43" s="31" t="s">
        <v>35</v>
      </c>
      <c r="N43" s="276" t="s">
        <v>279</v>
      </c>
      <c r="O43" s="304"/>
      <c r="P43" s="31" t="s">
        <v>35</v>
      </c>
      <c r="Q43" s="276" t="s">
        <v>266</v>
      </c>
      <c r="R43" s="304"/>
      <c r="S43" s="31" t="s">
        <v>35</v>
      </c>
      <c r="T43" s="276" t="s">
        <v>266</v>
      </c>
      <c r="U43" s="304"/>
      <c r="V43" s="1"/>
      <c r="W43" s="1"/>
      <c r="X43" s="1"/>
      <c r="Y43" s="1"/>
      <c r="Z43" s="1"/>
    </row>
    <row r="44" spans="1:26" ht="15.75" customHeight="1">
      <c r="A44" s="6">
        <v>1566166</v>
      </c>
      <c r="B44" s="37" t="s">
        <v>280</v>
      </c>
      <c r="C44" s="121"/>
      <c r="D44" s="8" t="s">
        <v>119</v>
      </c>
      <c r="E44" s="278">
        <v>43587</v>
      </c>
      <c r="F44" s="279"/>
      <c r="G44" s="8" t="str">
        <f>D44</f>
        <v>JUEVES</v>
      </c>
      <c r="H44" s="278">
        <f>E44+7</f>
        <v>43594</v>
      </c>
      <c r="I44" s="314"/>
      <c r="J44" s="33" t="str">
        <f>G44</f>
        <v>JUEVES</v>
      </c>
      <c r="K44" s="278">
        <f>H44+7</f>
        <v>43601</v>
      </c>
      <c r="L44" s="303"/>
      <c r="M44" s="33" t="str">
        <f>J44</f>
        <v>JUEVES</v>
      </c>
      <c r="N44" s="278">
        <f>K44+7</f>
        <v>43608</v>
      </c>
      <c r="O44" s="303"/>
      <c r="P44" s="33" t="str">
        <f>M44</f>
        <v>JUEVES</v>
      </c>
      <c r="Q44" s="278">
        <f>N44+7</f>
        <v>43615</v>
      </c>
      <c r="R44" s="303"/>
      <c r="S44" s="33" t="str">
        <f>P44</f>
        <v>JUEVES</v>
      </c>
      <c r="T44" s="278">
        <f>Q44+7</f>
        <v>43622</v>
      </c>
      <c r="U44" s="303"/>
      <c r="V44" s="1"/>
      <c r="W44" s="1"/>
      <c r="X44" s="1"/>
      <c r="Y44" s="1"/>
      <c r="Z44" s="1"/>
    </row>
    <row r="45" spans="1:26" ht="71.25" customHeight="1">
      <c r="A45" s="6"/>
      <c r="B45" s="37"/>
      <c r="C45" s="121"/>
      <c r="D45" s="10" t="s">
        <v>4</v>
      </c>
      <c r="E45" s="280" t="s">
        <v>281</v>
      </c>
      <c r="F45" s="274"/>
      <c r="G45" s="10" t="s">
        <v>4</v>
      </c>
      <c r="H45" s="280" t="s">
        <v>281</v>
      </c>
      <c r="I45" s="305"/>
      <c r="J45" s="11" t="s">
        <v>4</v>
      </c>
      <c r="K45" s="280" t="s">
        <v>281</v>
      </c>
      <c r="L45" s="302"/>
      <c r="M45" s="11" t="s">
        <v>4</v>
      </c>
      <c r="N45" s="280" t="s">
        <v>281</v>
      </c>
      <c r="O45" s="302"/>
      <c r="P45" s="11" t="s">
        <v>4</v>
      </c>
      <c r="Q45" s="280" t="s">
        <v>281</v>
      </c>
      <c r="R45" s="302"/>
      <c r="S45" s="11" t="s">
        <v>4</v>
      </c>
      <c r="T45" s="280" t="s">
        <v>281</v>
      </c>
      <c r="U45" s="302"/>
      <c r="V45" s="1"/>
      <c r="W45" s="1"/>
      <c r="X45" s="1"/>
      <c r="Y45" s="1"/>
      <c r="Z45" s="1"/>
    </row>
    <row r="46" spans="1:26" ht="30" customHeight="1">
      <c r="A46" s="6"/>
      <c r="B46" s="37"/>
      <c r="C46" s="121"/>
      <c r="D46" s="12" t="s">
        <v>6</v>
      </c>
      <c r="E46" s="118" t="s">
        <v>7</v>
      </c>
      <c r="F46" s="13" t="s">
        <v>282</v>
      </c>
      <c r="G46" s="12" t="s">
        <v>6</v>
      </c>
      <c r="H46" s="118" t="s">
        <v>7</v>
      </c>
      <c r="I46" s="124" t="str">
        <f t="shared" ref="I46:I47" si="22">F61</f>
        <v xml:space="preserve">Empezar con la orientación de Organigrama, funciones </v>
      </c>
      <c r="J46" s="297" t="s">
        <v>6</v>
      </c>
      <c r="K46" s="118" t="s">
        <v>7</v>
      </c>
      <c r="L46" s="14" t="str">
        <f t="shared" ref="L46:L47" si="23">I61</f>
        <v>contextualiar el mapa de proceso.</v>
      </c>
      <c r="M46" s="297" t="s">
        <v>6</v>
      </c>
      <c r="N46" s="118" t="s">
        <v>7</v>
      </c>
      <c r="O46" s="14" t="str">
        <f t="shared" ref="O46:O47" si="24">L61</f>
        <v>Preparar procedimientos e instructivos</v>
      </c>
      <c r="P46" s="297" t="s">
        <v>6</v>
      </c>
      <c r="Q46" s="118" t="s">
        <v>7</v>
      </c>
      <c r="R46" s="14" t="str">
        <f t="shared" ref="R46:R47" si="25">O61</f>
        <v>Orientar la activiad de revisión del manual de mantenimiento</v>
      </c>
      <c r="S46" s="297" t="s">
        <v>6</v>
      </c>
      <c r="T46" s="118" t="s">
        <v>7</v>
      </c>
      <c r="U46" s="14">
        <f t="shared" ref="U46:U47" si="26">R61</f>
        <v>0</v>
      </c>
      <c r="V46" s="1"/>
      <c r="W46" s="1"/>
      <c r="X46" s="1"/>
      <c r="Y46" s="1"/>
      <c r="Z46" s="1"/>
    </row>
    <row r="47" spans="1:26" ht="39.75" customHeight="1">
      <c r="A47" s="6"/>
      <c r="B47" s="37"/>
      <c r="C47" s="121"/>
      <c r="D47" s="15"/>
      <c r="E47" s="119" t="s">
        <v>9</v>
      </c>
      <c r="F47" s="16" t="s">
        <v>283</v>
      </c>
      <c r="G47" s="17"/>
      <c r="H47" s="119" t="s">
        <v>9</v>
      </c>
      <c r="I47" s="125" t="str">
        <f t="shared" si="22"/>
        <v>Desarollar el organigrama.</v>
      </c>
      <c r="J47" s="298"/>
      <c r="K47" s="119" t="s">
        <v>9</v>
      </c>
      <c r="L47" s="126" t="str">
        <f t="shared" si="23"/>
        <v>Entregar mediante la plataforma el desarrollo de funciones, perfilesy cargos</v>
      </c>
      <c r="M47" s="298"/>
      <c r="N47" s="119" t="s">
        <v>9</v>
      </c>
      <c r="O47" s="126" t="str">
        <f t="shared" si="24"/>
        <v>Realizar los procedimientos necesarios</v>
      </c>
      <c r="P47" s="298"/>
      <c r="Q47" s="119" t="s">
        <v>9</v>
      </c>
      <c r="R47" s="126" t="str">
        <f t="shared" si="25"/>
        <v>Completar el manual de mantenimiento con la matirz de codificación de los componenetes y partes</v>
      </c>
      <c r="S47" s="298"/>
      <c r="T47" s="119" t="s">
        <v>9</v>
      </c>
      <c r="U47" s="126">
        <f t="shared" si="26"/>
        <v>0</v>
      </c>
      <c r="V47" s="1"/>
      <c r="W47" s="1"/>
      <c r="X47" s="1"/>
      <c r="Y47" s="1"/>
      <c r="Z47" s="1"/>
    </row>
    <row r="48" spans="1:26" ht="38.25" customHeight="1">
      <c r="A48" s="6"/>
      <c r="B48" s="37"/>
      <c r="C48" s="121"/>
      <c r="D48" s="18" t="s">
        <v>196</v>
      </c>
      <c r="E48" s="294" t="s">
        <v>284</v>
      </c>
      <c r="F48" s="274"/>
      <c r="G48" s="18" t="s">
        <v>196</v>
      </c>
      <c r="H48" s="285" t="s">
        <v>285</v>
      </c>
      <c r="I48" s="305"/>
      <c r="J48" s="19" t="s">
        <v>196</v>
      </c>
      <c r="K48" s="308" t="s">
        <v>286</v>
      </c>
      <c r="L48" s="309"/>
      <c r="M48" s="19" t="s">
        <v>196</v>
      </c>
      <c r="N48" s="308" t="s">
        <v>287</v>
      </c>
      <c r="O48" s="309"/>
      <c r="P48" s="19" t="s">
        <v>196</v>
      </c>
      <c r="Q48" s="308" t="s">
        <v>287</v>
      </c>
      <c r="R48" s="309"/>
      <c r="S48" s="19" t="s">
        <v>196</v>
      </c>
      <c r="T48" s="308" t="s">
        <v>287</v>
      </c>
      <c r="U48" s="309"/>
      <c r="V48" s="1"/>
      <c r="W48" s="1"/>
      <c r="X48" s="1"/>
      <c r="Y48" s="1"/>
      <c r="Z48" s="1"/>
    </row>
    <row r="49" spans="1:26" ht="36.75" customHeight="1">
      <c r="A49" s="6"/>
      <c r="B49" s="37"/>
      <c r="C49" s="121"/>
      <c r="D49" s="18" t="s">
        <v>201</v>
      </c>
      <c r="E49" s="275" t="s">
        <v>288</v>
      </c>
      <c r="F49" s="274"/>
      <c r="G49" s="18" t="s">
        <v>201</v>
      </c>
      <c r="H49" s="275" t="s">
        <v>289</v>
      </c>
      <c r="I49" s="305"/>
      <c r="J49" s="19" t="s">
        <v>201</v>
      </c>
      <c r="K49" s="275" t="s">
        <v>290</v>
      </c>
      <c r="L49" s="302"/>
      <c r="M49" s="19" t="s">
        <v>201</v>
      </c>
      <c r="N49" s="275" t="s">
        <v>291</v>
      </c>
      <c r="O49" s="302"/>
      <c r="P49" s="19" t="s">
        <v>201</v>
      </c>
      <c r="Q49" s="275"/>
      <c r="R49" s="302"/>
      <c r="S49" s="19" t="s">
        <v>201</v>
      </c>
      <c r="T49" s="275"/>
      <c r="U49" s="302"/>
      <c r="V49" s="1"/>
      <c r="W49" s="1"/>
      <c r="X49" s="1"/>
      <c r="Y49" s="1"/>
      <c r="Z49" s="1"/>
    </row>
    <row r="50" spans="1:26" ht="38.25" customHeight="1">
      <c r="A50" s="6"/>
      <c r="B50" s="37"/>
      <c r="C50" s="121"/>
      <c r="D50" s="20" t="s">
        <v>207</v>
      </c>
      <c r="E50" s="275" t="s">
        <v>292</v>
      </c>
      <c r="F50" s="274"/>
      <c r="G50" s="20" t="s">
        <v>207</v>
      </c>
      <c r="H50" s="275" t="s">
        <v>293</v>
      </c>
      <c r="I50" s="305"/>
      <c r="J50" s="22" t="s">
        <v>207</v>
      </c>
      <c r="K50" s="275" t="s">
        <v>294</v>
      </c>
      <c r="L50" s="302"/>
      <c r="M50" s="22" t="s">
        <v>207</v>
      </c>
      <c r="N50" s="275" t="s">
        <v>295</v>
      </c>
      <c r="O50" s="302"/>
      <c r="P50" s="22" t="s">
        <v>207</v>
      </c>
      <c r="Q50" s="275"/>
      <c r="R50" s="302"/>
      <c r="S50" s="22" t="s">
        <v>207</v>
      </c>
      <c r="T50" s="275"/>
      <c r="U50" s="302"/>
      <c r="V50" s="1"/>
      <c r="W50" s="1"/>
      <c r="X50" s="1"/>
      <c r="Y50" s="1"/>
      <c r="Z50" s="1"/>
    </row>
    <row r="51" spans="1:26" ht="30.75" customHeight="1">
      <c r="A51" s="6"/>
      <c r="B51" s="37"/>
      <c r="C51" s="121"/>
      <c r="D51" s="21" t="s">
        <v>27</v>
      </c>
      <c r="E51" s="118" t="s">
        <v>7</v>
      </c>
      <c r="F51" s="13" t="s">
        <v>259</v>
      </c>
      <c r="G51" s="21" t="s">
        <v>27</v>
      </c>
      <c r="H51" s="118" t="s">
        <v>7</v>
      </c>
      <c r="I51" s="124" t="s">
        <v>296</v>
      </c>
      <c r="J51" s="299" t="s">
        <v>27</v>
      </c>
      <c r="K51" s="118" t="s">
        <v>7</v>
      </c>
      <c r="L51" s="14" t="s">
        <v>297</v>
      </c>
      <c r="M51" s="299" t="s">
        <v>27</v>
      </c>
      <c r="N51" s="118" t="s">
        <v>7</v>
      </c>
      <c r="O51" s="14" t="s">
        <v>298</v>
      </c>
      <c r="P51" s="299" t="s">
        <v>27</v>
      </c>
      <c r="Q51" s="118" t="s">
        <v>7</v>
      </c>
      <c r="R51" s="14"/>
      <c r="S51" s="299" t="s">
        <v>27</v>
      </c>
      <c r="T51" s="118" t="s">
        <v>7</v>
      </c>
      <c r="U51" s="14"/>
      <c r="V51" s="1"/>
      <c r="W51" s="1"/>
      <c r="X51" s="1"/>
      <c r="Y51" s="1"/>
      <c r="Z51" s="1"/>
    </row>
    <row r="52" spans="1:26" ht="27.75" customHeight="1">
      <c r="A52" s="6"/>
      <c r="B52" s="37"/>
      <c r="C52" s="121"/>
      <c r="D52" s="15"/>
      <c r="E52" s="119" t="s">
        <v>9</v>
      </c>
      <c r="F52" s="16" t="s">
        <v>283</v>
      </c>
      <c r="G52" s="15"/>
      <c r="H52" s="119" t="s">
        <v>9</v>
      </c>
      <c r="I52" s="125" t="s">
        <v>299</v>
      </c>
      <c r="J52" s="298"/>
      <c r="K52" s="119" t="s">
        <v>9</v>
      </c>
      <c r="L52" s="126" t="s">
        <v>300</v>
      </c>
      <c r="M52" s="298"/>
      <c r="N52" s="119" t="s">
        <v>9</v>
      </c>
      <c r="O52" s="126" t="s">
        <v>301</v>
      </c>
      <c r="P52" s="298"/>
      <c r="Q52" s="119" t="s">
        <v>9</v>
      </c>
      <c r="R52" s="126"/>
      <c r="S52" s="298"/>
      <c r="T52" s="119" t="s">
        <v>9</v>
      </c>
      <c r="U52" s="126"/>
      <c r="V52" s="1"/>
      <c r="W52" s="1"/>
      <c r="X52" s="1"/>
      <c r="Y52" s="1"/>
      <c r="Z52" s="1"/>
    </row>
    <row r="53" spans="1:26" ht="27" customHeight="1">
      <c r="A53" s="6"/>
      <c r="B53" s="37"/>
      <c r="C53" s="121"/>
      <c r="D53" s="23" t="s">
        <v>35</v>
      </c>
      <c r="E53" s="287" t="s">
        <v>302</v>
      </c>
      <c r="F53" s="288"/>
      <c r="G53" s="23" t="s">
        <v>96</v>
      </c>
      <c r="H53" s="306" t="s">
        <v>303</v>
      </c>
      <c r="I53" s="307"/>
      <c r="J53" s="26" t="s">
        <v>96</v>
      </c>
      <c r="K53" s="306" t="s">
        <v>303</v>
      </c>
      <c r="L53" s="304"/>
      <c r="M53" s="26" t="s">
        <v>96</v>
      </c>
      <c r="N53" s="306" t="s">
        <v>304</v>
      </c>
      <c r="O53" s="304"/>
      <c r="P53" s="26" t="s">
        <v>96</v>
      </c>
      <c r="Q53" s="306"/>
      <c r="R53" s="304"/>
      <c r="S53" s="26" t="s">
        <v>96</v>
      </c>
      <c r="T53" s="306"/>
      <c r="U53" s="304"/>
      <c r="V53" s="1"/>
      <c r="W53" s="1"/>
      <c r="X53" s="1"/>
      <c r="Y53" s="1"/>
      <c r="Z53" s="1"/>
    </row>
    <row r="54" spans="1:26" ht="18.75" customHeight="1">
      <c r="A54" s="6"/>
      <c r="B54" s="37"/>
      <c r="C54" s="121"/>
      <c r="D54" s="25" t="s">
        <v>112</v>
      </c>
      <c r="E54" s="291">
        <f>E44+1</f>
        <v>43588</v>
      </c>
      <c r="F54" s="292"/>
      <c r="G54" s="25" t="str">
        <f>D54</f>
        <v>VIERNES</v>
      </c>
      <c r="H54" s="289">
        <f>E54+7</f>
        <v>43595</v>
      </c>
      <c r="I54" s="312"/>
      <c r="J54" s="27" t="str">
        <f>G54</f>
        <v>VIERNES</v>
      </c>
      <c r="K54" s="289">
        <f>H54+7</f>
        <v>43602</v>
      </c>
      <c r="L54" s="301"/>
      <c r="M54" s="27" t="str">
        <f>J54</f>
        <v>VIERNES</v>
      </c>
      <c r="N54" s="289">
        <f>K54+7</f>
        <v>43609</v>
      </c>
      <c r="O54" s="301"/>
      <c r="P54" s="27" t="str">
        <f>M54</f>
        <v>VIERNES</v>
      </c>
      <c r="Q54" s="289">
        <f>N54+7</f>
        <v>43616</v>
      </c>
      <c r="R54" s="301"/>
      <c r="S54" s="27" t="str">
        <f>P54</f>
        <v>VIERNES</v>
      </c>
      <c r="T54" s="289">
        <f>Q54+7</f>
        <v>43623</v>
      </c>
      <c r="U54" s="301"/>
      <c r="V54" s="1"/>
      <c r="W54" s="1"/>
      <c r="X54" s="1"/>
      <c r="Y54" s="1"/>
      <c r="Z54" s="1"/>
    </row>
    <row r="55" spans="1:26" ht="81" customHeight="1">
      <c r="A55" s="6"/>
      <c r="B55" s="37"/>
      <c r="C55" s="121"/>
      <c r="D55" s="10" t="s">
        <v>4</v>
      </c>
      <c r="E55" s="280" t="s">
        <v>281</v>
      </c>
      <c r="F55" s="274"/>
      <c r="G55" s="10" t="s">
        <v>4</v>
      </c>
      <c r="H55" s="280" t="s">
        <v>281</v>
      </c>
      <c r="I55" s="305"/>
      <c r="J55" s="11" t="s">
        <v>4</v>
      </c>
      <c r="K55" s="280" t="s">
        <v>281</v>
      </c>
      <c r="L55" s="302"/>
      <c r="M55" s="11" t="s">
        <v>4</v>
      </c>
      <c r="N55" s="280" t="s">
        <v>281</v>
      </c>
      <c r="O55" s="302"/>
      <c r="P55" s="11" t="s">
        <v>4</v>
      </c>
      <c r="Q55" s="280" t="s">
        <v>281</v>
      </c>
      <c r="R55" s="302"/>
      <c r="S55" s="11" t="s">
        <v>4</v>
      </c>
      <c r="T55" s="280" t="s">
        <v>281</v>
      </c>
      <c r="U55" s="302"/>
      <c r="V55" s="1"/>
      <c r="W55" s="1"/>
      <c r="X55" s="1"/>
      <c r="Y55" s="1"/>
      <c r="Z55" s="1"/>
    </row>
    <row r="56" spans="1:26" ht="31.5" customHeight="1">
      <c r="A56" s="6"/>
      <c r="B56" s="37"/>
      <c r="C56" s="121"/>
      <c r="D56" s="12" t="s">
        <v>6</v>
      </c>
      <c r="E56" s="118" t="s">
        <v>7</v>
      </c>
      <c r="F56" s="13" t="str">
        <f t="shared" ref="F56:F57" si="27">F51</f>
        <v>Adelantar el punto 1 de la guía</v>
      </c>
      <c r="G56" s="12" t="s">
        <v>6</v>
      </c>
      <c r="H56" s="118" t="s">
        <v>7</v>
      </c>
      <c r="I56" s="124" t="str">
        <f t="shared" ref="I56:I57" si="28">I51</f>
        <v>Contextualizar eltema de funciones, cargos y perfiles, responsabilidades</v>
      </c>
      <c r="J56" s="297" t="s">
        <v>6</v>
      </c>
      <c r="K56" s="118" t="s">
        <v>7</v>
      </c>
      <c r="L56" s="14" t="str">
        <f t="shared" ref="L56:L57" si="29">L51</f>
        <v>Apoyar el desarrollo del mapa de proceso</v>
      </c>
      <c r="M56" s="297" t="s">
        <v>6</v>
      </c>
      <c r="N56" s="118" t="s">
        <v>7</v>
      </c>
      <c r="O56" s="14" t="str">
        <f t="shared" ref="O56:O57" si="30">O51</f>
        <v>Realizar procedimiento e instructivos codificación</v>
      </c>
      <c r="P56" s="297" t="s">
        <v>6</v>
      </c>
      <c r="Q56" s="118" t="s">
        <v>7</v>
      </c>
      <c r="R56" s="14">
        <f t="shared" ref="R56:R57" si="31">R51</f>
        <v>0</v>
      </c>
      <c r="S56" s="297" t="s">
        <v>6</v>
      </c>
      <c r="T56" s="118" t="s">
        <v>7</v>
      </c>
      <c r="U56" s="14">
        <f t="shared" ref="U56:U57" si="32">U51</f>
        <v>0</v>
      </c>
      <c r="V56" s="1"/>
      <c r="W56" s="1"/>
      <c r="X56" s="1"/>
      <c r="Y56" s="1"/>
      <c r="Z56" s="1"/>
    </row>
    <row r="57" spans="1:26" ht="35.25" customHeight="1">
      <c r="A57" s="6"/>
      <c r="B57" s="37"/>
      <c r="C57" s="121"/>
      <c r="D57" s="15"/>
      <c r="E57" s="119" t="s">
        <v>9</v>
      </c>
      <c r="F57" s="16" t="str">
        <f t="shared" si="27"/>
        <v>Desarrollar la misión, visión, objetivos del manual de mantenimiento</v>
      </c>
      <c r="G57" s="17"/>
      <c r="H57" s="119" t="s">
        <v>9</v>
      </c>
      <c r="I57" s="125" t="str">
        <f t="shared" si="28"/>
        <v>Adelantar el tema corespondiente</v>
      </c>
      <c r="J57" s="298"/>
      <c r="K57" s="119" t="s">
        <v>9</v>
      </c>
      <c r="L57" s="126" t="str">
        <f t="shared" si="29"/>
        <v>Desarrollar la actividad del mapa de proceso</v>
      </c>
      <c r="M57" s="298"/>
      <c r="N57" s="119" t="s">
        <v>9</v>
      </c>
      <c r="O57" s="126" t="str">
        <f t="shared" si="30"/>
        <v>Raliar procedimiento e instructivos codificación</v>
      </c>
      <c r="P57" s="298"/>
      <c r="Q57" s="119" t="s">
        <v>9</v>
      </c>
      <c r="R57" s="126">
        <f t="shared" si="31"/>
        <v>0</v>
      </c>
      <c r="S57" s="298"/>
      <c r="T57" s="119" t="s">
        <v>9</v>
      </c>
      <c r="U57" s="126">
        <f t="shared" si="32"/>
        <v>0</v>
      </c>
      <c r="V57" s="1"/>
      <c r="W57" s="1"/>
      <c r="X57" s="1"/>
      <c r="Y57" s="1"/>
      <c r="Z57" s="1"/>
    </row>
    <row r="58" spans="1:26" ht="38.25" customHeight="1">
      <c r="A58" s="6"/>
      <c r="B58" s="37"/>
      <c r="C58" s="121"/>
      <c r="D58" s="18" t="s">
        <v>196</v>
      </c>
      <c r="E58" s="285" t="s">
        <v>113</v>
      </c>
      <c r="F58" s="274"/>
      <c r="G58" s="18" t="s">
        <v>196</v>
      </c>
      <c r="H58" s="308" t="s">
        <v>305</v>
      </c>
      <c r="I58" s="309"/>
      <c r="J58" s="19" t="s">
        <v>196</v>
      </c>
      <c r="K58" s="308" t="s">
        <v>286</v>
      </c>
      <c r="L58" s="309"/>
      <c r="M58" s="19" t="s">
        <v>196</v>
      </c>
      <c r="N58" s="308" t="s">
        <v>287</v>
      </c>
      <c r="O58" s="309"/>
      <c r="P58" s="19" t="s">
        <v>196</v>
      </c>
      <c r="Q58" s="308" t="s">
        <v>287</v>
      </c>
      <c r="R58" s="309"/>
      <c r="S58" s="19" t="s">
        <v>196</v>
      </c>
      <c r="T58" s="308" t="s">
        <v>287</v>
      </c>
      <c r="U58" s="309"/>
      <c r="V58" s="1"/>
      <c r="W58" s="1"/>
      <c r="X58" s="1"/>
      <c r="Y58" s="1"/>
      <c r="Z58" s="1"/>
    </row>
    <row r="59" spans="1:26" ht="30" customHeight="1">
      <c r="A59" s="6"/>
      <c r="B59" s="37"/>
      <c r="C59" s="121"/>
      <c r="D59" s="18" t="s">
        <v>201</v>
      </c>
      <c r="E59" s="284" t="s">
        <v>306</v>
      </c>
      <c r="F59" s="274"/>
      <c r="G59" s="18" t="s">
        <v>201</v>
      </c>
      <c r="H59" s="275" t="s">
        <v>289</v>
      </c>
      <c r="I59" s="305"/>
      <c r="J59" s="19" t="s">
        <v>201</v>
      </c>
      <c r="K59" s="275" t="s">
        <v>307</v>
      </c>
      <c r="L59" s="302"/>
      <c r="M59" s="19" t="s">
        <v>201</v>
      </c>
      <c r="N59" s="275" t="s">
        <v>308</v>
      </c>
      <c r="O59" s="302"/>
      <c r="P59" s="19" t="s">
        <v>201</v>
      </c>
      <c r="Q59" s="275"/>
      <c r="R59" s="302"/>
      <c r="S59" s="19" t="s">
        <v>201</v>
      </c>
      <c r="T59" s="275"/>
      <c r="U59" s="302"/>
      <c r="V59" s="1"/>
      <c r="W59" s="1"/>
      <c r="X59" s="1"/>
      <c r="Y59" s="1"/>
      <c r="Z59" s="1"/>
    </row>
    <row r="60" spans="1:26" ht="28.5" customHeight="1">
      <c r="A60" s="6"/>
      <c r="B60" s="37"/>
      <c r="C60" s="121"/>
      <c r="D60" s="20" t="s">
        <v>207</v>
      </c>
      <c r="E60" s="285" t="s">
        <v>309</v>
      </c>
      <c r="F60" s="274"/>
      <c r="G60" s="20" t="s">
        <v>207</v>
      </c>
      <c r="H60" s="275" t="s">
        <v>293</v>
      </c>
      <c r="I60" s="305"/>
      <c r="J60" s="22" t="s">
        <v>207</v>
      </c>
      <c r="K60" s="275" t="s">
        <v>310</v>
      </c>
      <c r="L60" s="302"/>
      <c r="M60" s="22" t="s">
        <v>207</v>
      </c>
      <c r="N60" s="275" t="s">
        <v>311</v>
      </c>
      <c r="O60" s="302"/>
      <c r="P60" s="22" t="s">
        <v>207</v>
      </c>
      <c r="Q60" s="275"/>
      <c r="R60" s="302"/>
      <c r="S60" s="22" t="s">
        <v>207</v>
      </c>
      <c r="T60" s="275"/>
      <c r="U60" s="302"/>
      <c r="V60" s="1"/>
      <c r="W60" s="1"/>
      <c r="X60" s="1"/>
      <c r="Y60" s="1"/>
      <c r="Z60" s="1"/>
    </row>
    <row r="61" spans="1:26" ht="30" customHeight="1">
      <c r="A61" s="6"/>
      <c r="B61" s="37"/>
      <c r="C61" s="121"/>
      <c r="D61" s="21" t="s">
        <v>27</v>
      </c>
      <c r="E61" s="118" t="s">
        <v>7</v>
      </c>
      <c r="F61" s="13" t="s">
        <v>312</v>
      </c>
      <c r="G61" s="21" t="s">
        <v>27</v>
      </c>
      <c r="H61" s="118" t="s">
        <v>7</v>
      </c>
      <c r="I61" s="124" t="s">
        <v>313</v>
      </c>
      <c r="J61" s="299" t="s">
        <v>27</v>
      </c>
      <c r="K61" s="118" t="s">
        <v>7</v>
      </c>
      <c r="L61" s="14" t="s">
        <v>314</v>
      </c>
      <c r="M61" s="299" t="s">
        <v>27</v>
      </c>
      <c r="N61" s="118" t="s">
        <v>7</v>
      </c>
      <c r="O61" s="14" t="s">
        <v>315</v>
      </c>
      <c r="P61" s="299" t="s">
        <v>27</v>
      </c>
      <c r="Q61" s="118" t="s">
        <v>7</v>
      </c>
      <c r="R61" s="14"/>
      <c r="S61" s="299" t="s">
        <v>27</v>
      </c>
      <c r="T61" s="118" t="s">
        <v>7</v>
      </c>
      <c r="U61" s="14"/>
      <c r="V61" s="1"/>
      <c r="W61" s="1"/>
      <c r="X61" s="1"/>
      <c r="Y61" s="1"/>
      <c r="Z61" s="1"/>
    </row>
    <row r="62" spans="1:26" ht="45" customHeight="1">
      <c r="A62" s="6"/>
      <c r="B62" s="37"/>
      <c r="C62" s="121"/>
      <c r="D62" s="15"/>
      <c r="E62" s="119" t="s">
        <v>9</v>
      </c>
      <c r="F62" s="16" t="s">
        <v>316</v>
      </c>
      <c r="G62" s="15"/>
      <c r="H62" s="119" t="s">
        <v>9</v>
      </c>
      <c r="I62" s="125" t="s">
        <v>317</v>
      </c>
      <c r="J62" s="298"/>
      <c r="K62" s="119" t="s">
        <v>9</v>
      </c>
      <c r="L62" s="126" t="s">
        <v>318</v>
      </c>
      <c r="M62" s="298"/>
      <c r="N62" s="119" t="s">
        <v>9</v>
      </c>
      <c r="O62" s="126" t="s">
        <v>319</v>
      </c>
      <c r="P62" s="298"/>
      <c r="Q62" s="119" t="s">
        <v>9</v>
      </c>
      <c r="R62" s="126"/>
      <c r="S62" s="298"/>
      <c r="T62" s="119" t="s">
        <v>9</v>
      </c>
      <c r="U62" s="126"/>
      <c r="V62" s="1"/>
      <c r="W62" s="1"/>
      <c r="X62" s="1"/>
      <c r="Y62" s="1"/>
      <c r="Z62" s="1"/>
    </row>
    <row r="63" spans="1:26" ht="39" customHeight="1">
      <c r="A63" s="6"/>
      <c r="B63" s="37"/>
      <c r="C63" s="121"/>
      <c r="D63" s="29" t="s">
        <v>35</v>
      </c>
      <c r="E63" s="287" t="s">
        <v>302</v>
      </c>
      <c r="F63" s="288"/>
      <c r="G63" s="29" t="s">
        <v>35</v>
      </c>
      <c r="H63" s="306" t="s">
        <v>303</v>
      </c>
      <c r="I63" s="307"/>
      <c r="J63" s="31" t="s">
        <v>35</v>
      </c>
      <c r="K63" s="306" t="s">
        <v>320</v>
      </c>
      <c r="L63" s="304"/>
      <c r="M63" s="31" t="s">
        <v>35</v>
      </c>
      <c r="N63" s="306" t="s">
        <v>321</v>
      </c>
      <c r="O63" s="304"/>
      <c r="P63" s="31" t="s">
        <v>35</v>
      </c>
      <c r="Q63" s="306"/>
      <c r="R63" s="304"/>
      <c r="S63" s="31" t="s">
        <v>35</v>
      </c>
      <c r="T63" s="306"/>
      <c r="U63" s="304"/>
      <c r="V63" s="1"/>
      <c r="W63" s="1"/>
      <c r="X63" s="1"/>
      <c r="Y63" s="1"/>
      <c r="Z63" s="1"/>
    </row>
    <row r="64" spans="1:26" ht="19.5" customHeight="1">
      <c r="A64" s="6">
        <v>1566157</v>
      </c>
      <c r="B64" s="51" t="s">
        <v>2</v>
      </c>
      <c r="C64" s="52"/>
      <c r="D64" s="8" t="s">
        <v>83</v>
      </c>
      <c r="E64" s="278">
        <v>43585</v>
      </c>
      <c r="F64" s="279"/>
      <c r="G64" s="8" t="s">
        <v>83</v>
      </c>
      <c r="H64" s="278">
        <f>E64+7</f>
        <v>43592</v>
      </c>
      <c r="I64" s="314"/>
      <c r="J64" s="33" t="s">
        <v>83</v>
      </c>
      <c r="K64" s="278">
        <f>H64+7</f>
        <v>43599</v>
      </c>
      <c r="L64" s="303"/>
      <c r="M64" s="33" t="s">
        <v>83</v>
      </c>
      <c r="N64" s="278">
        <f>K64+7</f>
        <v>43606</v>
      </c>
      <c r="O64" s="303"/>
      <c r="P64" s="33" t="s">
        <v>83</v>
      </c>
      <c r="Q64" s="278">
        <f>N64+7</f>
        <v>43613</v>
      </c>
      <c r="R64" s="303"/>
      <c r="S64" s="33" t="s">
        <v>83</v>
      </c>
      <c r="T64" s="278">
        <f>Q64+7</f>
        <v>43620</v>
      </c>
      <c r="U64" s="303"/>
      <c r="V64" s="1"/>
      <c r="W64" s="1"/>
      <c r="X64" s="1"/>
      <c r="Y64" s="1"/>
      <c r="Z64" s="1"/>
    </row>
    <row r="65" spans="1:26" ht="63.75" customHeight="1">
      <c r="A65" s="6"/>
      <c r="B65" s="51"/>
      <c r="C65" s="52"/>
      <c r="D65" s="10" t="s">
        <v>4</v>
      </c>
      <c r="E65" s="280" t="s">
        <v>322</v>
      </c>
      <c r="F65" s="274"/>
      <c r="G65" s="10" t="s">
        <v>4</v>
      </c>
      <c r="H65" s="280" t="s">
        <v>322</v>
      </c>
      <c r="I65" s="305"/>
      <c r="J65" s="11" t="s">
        <v>4</v>
      </c>
      <c r="K65" s="280" t="s">
        <v>322</v>
      </c>
      <c r="L65" s="302"/>
      <c r="M65" s="11" t="s">
        <v>4</v>
      </c>
      <c r="N65" s="280" t="s">
        <v>322</v>
      </c>
      <c r="O65" s="302"/>
      <c r="P65" s="11" t="s">
        <v>4</v>
      </c>
      <c r="Q65" s="280" t="s">
        <v>322</v>
      </c>
      <c r="R65" s="302"/>
      <c r="S65" s="11" t="s">
        <v>4</v>
      </c>
      <c r="T65" s="280" t="s">
        <v>322</v>
      </c>
      <c r="U65" s="302"/>
      <c r="V65" s="1"/>
      <c r="W65" s="1"/>
      <c r="X65" s="1"/>
      <c r="Y65" s="1"/>
      <c r="Z65" s="1"/>
    </row>
    <row r="66" spans="1:26" ht="30" customHeight="1">
      <c r="A66" s="6"/>
      <c r="B66" s="51"/>
      <c r="C66" s="52"/>
      <c r="D66" s="12" t="s">
        <v>6</v>
      </c>
      <c r="E66" s="118" t="s">
        <v>7</v>
      </c>
      <c r="F66" s="13" t="s">
        <v>323</v>
      </c>
      <c r="G66" s="12" t="s">
        <v>6</v>
      </c>
      <c r="H66" s="118" t="s">
        <v>7</v>
      </c>
      <c r="I66" s="124" t="str">
        <f t="shared" ref="I66:I67" si="33">F101</f>
        <v>Revisar la entrega de ll instructivo de la ficha técnica y la O.T.</v>
      </c>
      <c r="J66" s="297" t="s">
        <v>6</v>
      </c>
      <c r="K66" s="118" t="s">
        <v>7</v>
      </c>
      <c r="L66" s="14" t="str">
        <f t="shared" ref="L66:L67" si="34">I101</f>
        <v>Crear usuario y contraseña en software</v>
      </c>
      <c r="M66" s="297" t="s">
        <v>6</v>
      </c>
      <c r="N66" s="118" t="s">
        <v>7</v>
      </c>
      <c r="O66" s="14" t="str">
        <f t="shared" ref="O66:O67" si="35">L101</f>
        <v>Empezar con la alimentación del CMMS MANTUM</v>
      </c>
      <c r="P66" s="297" t="s">
        <v>6</v>
      </c>
      <c r="Q66" s="118" t="s">
        <v>7</v>
      </c>
      <c r="R66" s="14" t="str">
        <f t="shared" ref="R66:R67" si="36">O101</f>
        <v>Orientar la genearción de solicitudes de servicio</v>
      </c>
      <c r="S66" s="297" t="s">
        <v>6</v>
      </c>
      <c r="T66" s="118" t="s">
        <v>7</v>
      </c>
      <c r="U66" s="14">
        <f t="shared" ref="U66:U67" si="37">R101</f>
        <v>0</v>
      </c>
      <c r="V66" s="1"/>
      <c r="W66" s="1"/>
      <c r="X66" s="1"/>
      <c r="Y66" s="1"/>
      <c r="Z66" s="1"/>
    </row>
    <row r="67" spans="1:26" ht="30" customHeight="1">
      <c r="A67" s="6"/>
      <c r="B67" s="51"/>
      <c r="C67" s="52"/>
      <c r="D67" s="15"/>
      <c r="E67" s="119" t="s">
        <v>9</v>
      </c>
      <c r="F67" s="16" t="s">
        <v>324</v>
      </c>
      <c r="G67" s="17"/>
      <c r="H67" s="119" t="s">
        <v>9</v>
      </c>
      <c r="I67" s="125" t="str">
        <f t="shared" si="33"/>
        <v>entregar el instructivo de la ficha técnica</v>
      </c>
      <c r="J67" s="298"/>
      <c r="K67" s="119" t="s">
        <v>9</v>
      </c>
      <c r="L67" s="126" t="str">
        <f t="shared" si="34"/>
        <v>Alimentar personal.</v>
      </c>
      <c r="M67" s="298"/>
      <c r="N67" s="119" t="s">
        <v>9</v>
      </c>
      <c r="O67" s="126" t="str">
        <f t="shared" si="35"/>
        <v>Desarrollar la atividad propuesta de acuerdo con el manual de mantenmiento.</v>
      </c>
      <c r="P67" s="298"/>
      <c r="Q67" s="119" t="s">
        <v>9</v>
      </c>
      <c r="R67" s="126" t="str">
        <f t="shared" si="36"/>
        <v xml:space="preserve">Generar solicitudades des servicio </v>
      </c>
      <c r="S67" s="298"/>
      <c r="T67" s="119" t="s">
        <v>9</v>
      </c>
      <c r="U67" s="126">
        <f t="shared" si="37"/>
        <v>0</v>
      </c>
      <c r="V67" s="1"/>
      <c r="W67" s="1"/>
      <c r="X67" s="1"/>
      <c r="Y67" s="1"/>
      <c r="Z67" s="1"/>
    </row>
    <row r="68" spans="1:26" ht="46.5" customHeight="1">
      <c r="A68" s="6"/>
      <c r="B68" s="51"/>
      <c r="C68" s="52"/>
      <c r="D68" s="18" t="s">
        <v>196</v>
      </c>
      <c r="E68" s="294" t="s">
        <v>325</v>
      </c>
      <c r="F68" s="274"/>
      <c r="G68" s="18" t="s">
        <v>196</v>
      </c>
      <c r="H68" s="319" t="s">
        <v>326</v>
      </c>
      <c r="I68" s="309"/>
      <c r="J68" s="19" t="s">
        <v>196</v>
      </c>
      <c r="K68" s="308" t="s">
        <v>327</v>
      </c>
      <c r="L68" s="309"/>
      <c r="M68" s="19" t="s">
        <v>196</v>
      </c>
      <c r="N68" s="294" t="s">
        <v>328</v>
      </c>
      <c r="O68" s="302"/>
      <c r="P68" s="19" t="s">
        <v>196</v>
      </c>
      <c r="Q68" s="285"/>
      <c r="R68" s="302"/>
      <c r="S68" s="19" t="s">
        <v>196</v>
      </c>
      <c r="T68" s="285"/>
      <c r="U68" s="302"/>
      <c r="V68" s="1"/>
      <c r="W68" s="1"/>
      <c r="X68" s="1"/>
      <c r="Y68" s="1"/>
      <c r="Z68" s="1"/>
    </row>
    <row r="69" spans="1:26" ht="32.25" customHeight="1">
      <c r="A69" s="6"/>
      <c r="B69" s="51"/>
      <c r="C69" s="52"/>
      <c r="D69" s="18" t="s">
        <v>201</v>
      </c>
      <c r="E69" s="275" t="s">
        <v>127</v>
      </c>
      <c r="F69" s="274"/>
      <c r="G69" s="18" t="s">
        <v>201</v>
      </c>
      <c r="H69" s="275" t="s">
        <v>329</v>
      </c>
      <c r="I69" s="305"/>
      <c r="J69" s="19" t="s">
        <v>201</v>
      </c>
      <c r="K69" s="284" t="s">
        <v>330</v>
      </c>
      <c r="L69" s="302"/>
      <c r="M69" s="19" t="s">
        <v>201</v>
      </c>
      <c r="N69" s="275" t="s">
        <v>331</v>
      </c>
      <c r="O69" s="302"/>
      <c r="P69" s="19" t="s">
        <v>201</v>
      </c>
      <c r="Q69" s="275"/>
      <c r="R69" s="302"/>
      <c r="S69" s="19" t="s">
        <v>201</v>
      </c>
      <c r="T69" s="275"/>
      <c r="U69" s="302"/>
      <c r="V69" s="1"/>
      <c r="W69" s="1"/>
      <c r="X69" s="1"/>
      <c r="Y69" s="1"/>
      <c r="Z69" s="1"/>
    </row>
    <row r="70" spans="1:26" ht="42" customHeight="1">
      <c r="A70" s="6"/>
      <c r="B70" s="51"/>
      <c r="C70" s="52"/>
      <c r="D70" s="20" t="s">
        <v>207</v>
      </c>
      <c r="E70" s="275" t="s">
        <v>332</v>
      </c>
      <c r="F70" s="274"/>
      <c r="G70" s="20" t="s">
        <v>207</v>
      </c>
      <c r="H70" s="275" t="s">
        <v>333</v>
      </c>
      <c r="I70" s="305"/>
      <c r="J70" s="22" t="s">
        <v>207</v>
      </c>
      <c r="K70" s="275" t="s">
        <v>334</v>
      </c>
      <c r="L70" s="302"/>
      <c r="M70" s="22" t="s">
        <v>207</v>
      </c>
      <c r="N70" s="275" t="s">
        <v>335</v>
      </c>
      <c r="O70" s="302"/>
      <c r="P70" s="22" t="s">
        <v>207</v>
      </c>
      <c r="Q70" s="275"/>
      <c r="R70" s="302"/>
      <c r="S70" s="22" t="s">
        <v>207</v>
      </c>
      <c r="T70" s="275"/>
      <c r="U70" s="302"/>
      <c r="V70" s="1"/>
      <c r="W70" s="1"/>
      <c r="X70" s="1"/>
      <c r="Y70" s="1"/>
      <c r="Z70" s="1"/>
    </row>
    <row r="71" spans="1:26" ht="30" customHeight="1">
      <c r="A71" s="6"/>
      <c r="B71" s="51"/>
      <c r="C71" s="52"/>
      <c r="D71" s="21" t="s">
        <v>27</v>
      </c>
      <c r="E71" s="118" t="s">
        <v>7</v>
      </c>
      <c r="F71" s="13" t="s">
        <v>336</v>
      </c>
      <c r="G71" s="21" t="s">
        <v>27</v>
      </c>
      <c r="H71" s="118" t="s">
        <v>7</v>
      </c>
      <c r="I71" s="124" t="s">
        <v>337</v>
      </c>
      <c r="J71" s="299" t="s">
        <v>27</v>
      </c>
      <c r="K71" s="118" t="s">
        <v>7</v>
      </c>
      <c r="L71" s="14" t="s">
        <v>338</v>
      </c>
      <c r="M71" s="299" t="s">
        <v>27</v>
      </c>
      <c r="N71" s="118" t="s">
        <v>7</v>
      </c>
      <c r="O71" s="14" t="s">
        <v>339</v>
      </c>
      <c r="P71" s="299" t="s">
        <v>27</v>
      </c>
      <c r="Q71" s="118" t="s">
        <v>7</v>
      </c>
      <c r="R71" s="14"/>
      <c r="S71" s="299" t="s">
        <v>27</v>
      </c>
      <c r="T71" s="118" t="s">
        <v>7</v>
      </c>
      <c r="U71" s="14"/>
      <c r="V71" s="1"/>
      <c r="W71" s="1"/>
      <c r="X71" s="1"/>
      <c r="Y71" s="1"/>
      <c r="Z71" s="1"/>
    </row>
    <row r="72" spans="1:26" ht="36" customHeight="1">
      <c r="A72" s="6"/>
      <c r="B72" s="51"/>
      <c r="C72" s="52"/>
      <c r="D72" s="15"/>
      <c r="E72" s="119" t="s">
        <v>9</v>
      </c>
      <c r="F72" s="16" t="s">
        <v>340</v>
      </c>
      <c r="G72" s="15"/>
      <c r="H72" s="119" t="s">
        <v>9</v>
      </c>
      <c r="I72" s="125" t="s">
        <v>341</v>
      </c>
      <c r="J72" s="298"/>
      <c r="K72" s="119" t="s">
        <v>9</v>
      </c>
      <c r="L72" s="126" t="s">
        <v>342</v>
      </c>
      <c r="M72" s="298"/>
      <c r="N72" s="119" t="s">
        <v>9</v>
      </c>
      <c r="O72" s="126" t="s">
        <v>343</v>
      </c>
      <c r="P72" s="298"/>
      <c r="Q72" s="119" t="s">
        <v>9</v>
      </c>
      <c r="R72" s="126"/>
      <c r="S72" s="298"/>
      <c r="T72" s="119" t="s">
        <v>9</v>
      </c>
      <c r="U72" s="126"/>
      <c r="V72" s="1"/>
      <c r="W72" s="1"/>
      <c r="X72" s="1"/>
      <c r="Y72" s="1"/>
      <c r="Z72" s="1"/>
    </row>
    <row r="73" spans="1:26" ht="21.75" customHeight="1">
      <c r="A73" s="6"/>
      <c r="B73" s="51"/>
      <c r="C73" s="52"/>
      <c r="D73" s="23" t="s">
        <v>35</v>
      </c>
      <c r="E73" s="287" t="s">
        <v>344</v>
      </c>
      <c r="F73" s="288"/>
      <c r="G73" s="23" t="s">
        <v>35</v>
      </c>
      <c r="H73" s="287" t="s">
        <v>345</v>
      </c>
      <c r="I73" s="311"/>
      <c r="J73" s="26" t="s">
        <v>35</v>
      </c>
      <c r="K73" s="287" t="s">
        <v>346</v>
      </c>
      <c r="L73" s="300"/>
      <c r="M73" s="26" t="s">
        <v>35</v>
      </c>
      <c r="N73" s="287"/>
      <c r="O73" s="300"/>
      <c r="P73" s="26" t="s">
        <v>35</v>
      </c>
      <c r="Q73" s="287"/>
      <c r="R73" s="300"/>
      <c r="S73" s="26" t="s">
        <v>35</v>
      </c>
      <c r="T73" s="287"/>
      <c r="U73" s="300"/>
      <c r="V73" s="1"/>
      <c r="W73" s="1"/>
      <c r="X73" s="1"/>
      <c r="Y73" s="1"/>
      <c r="Z73" s="1"/>
    </row>
    <row r="74" spans="1:26" ht="17.25" customHeight="1">
      <c r="A74" s="6"/>
      <c r="B74" s="51"/>
      <c r="C74" s="52"/>
      <c r="D74" s="25" t="s">
        <v>38</v>
      </c>
      <c r="E74" s="291">
        <f>E64+1</f>
        <v>43586</v>
      </c>
      <c r="F74" s="292"/>
      <c r="G74" s="25" t="s">
        <v>38</v>
      </c>
      <c r="H74" s="289">
        <f>E74+7</f>
        <v>43593</v>
      </c>
      <c r="I74" s="312"/>
      <c r="J74" s="27" t="s">
        <v>38</v>
      </c>
      <c r="K74" s="289">
        <f>H74+7</f>
        <v>43600</v>
      </c>
      <c r="L74" s="301"/>
      <c r="M74" s="27" t="s">
        <v>38</v>
      </c>
      <c r="N74" s="289">
        <f>K74+7</f>
        <v>43607</v>
      </c>
      <c r="O74" s="301"/>
      <c r="P74" s="27" t="s">
        <v>38</v>
      </c>
      <c r="Q74" s="289">
        <f>N74+7</f>
        <v>43614</v>
      </c>
      <c r="R74" s="301"/>
      <c r="S74" s="27" t="s">
        <v>38</v>
      </c>
      <c r="T74" s="289">
        <f>Q74+7</f>
        <v>43621</v>
      </c>
      <c r="U74" s="301"/>
      <c r="V74" s="1"/>
      <c r="W74" s="1"/>
      <c r="X74" s="1"/>
      <c r="Y74" s="1"/>
      <c r="Z74" s="1"/>
    </row>
    <row r="75" spans="1:26" ht="52.5" customHeight="1">
      <c r="A75" s="6"/>
      <c r="B75" s="51"/>
      <c r="C75" s="52"/>
      <c r="D75" s="10" t="s">
        <v>4</v>
      </c>
      <c r="E75" s="280" t="s">
        <v>322</v>
      </c>
      <c r="F75" s="274"/>
      <c r="G75" s="10" t="s">
        <v>4</v>
      </c>
      <c r="H75" s="280" t="s">
        <v>322</v>
      </c>
      <c r="I75" s="305"/>
      <c r="J75" s="11" t="s">
        <v>4</v>
      </c>
      <c r="K75" s="280" t="s">
        <v>322</v>
      </c>
      <c r="L75" s="302"/>
      <c r="M75" s="11" t="s">
        <v>4</v>
      </c>
      <c r="N75" s="280" t="s">
        <v>322</v>
      </c>
      <c r="O75" s="302"/>
      <c r="P75" s="11" t="s">
        <v>4</v>
      </c>
      <c r="Q75" s="280" t="s">
        <v>322</v>
      </c>
      <c r="R75" s="302"/>
      <c r="S75" s="11" t="s">
        <v>4</v>
      </c>
      <c r="T75" s="280" t="s">
        <v>322</v>
      </c>
      <c r="U75" s="302"/>
      <c r="V75" s="1"/>
      <c r="W75" s="1"/>
      <c r="X75" s="1"/>
      <c r="Y75" s="1"/>
      <c r="Z75" s="1"/>
    </row>
    <row r="76" spans="1:26" ht="30" customHeight="1">
      <c r="A76" s="6"/>
      <c r="B76" s="51"/>
      <c r="C76" s="52"/>
      <c r="D76" s="12" t="s">
        <v>6</v>
      </c>
      <c r="E76" s="118" t="s">
        <v>7</v>
      </c>
      <c r="F76" s="13" t="str">
        <f t="shared" ref="F76:F77" si="38">F71</f>
        <v>orientar lA FORMACIÓN FICHA TÉCnica</v>
      </c>
      <c r="G76" s="12" t="s">
        <v>6</v>
      </c>
      <c r="H76" s="118" t="s">
        <v>7</v>
      </c>
      <c r="I76" s="124" t="str">
        <f t="shared" ref="I76:I77" si="39">I71</f>
        <v>Eplicar el formato para  el plan de mantenimiento</v>
      </c>
      <c r="J76" s="297" t="s">
        <v>6</v>
      </c>
      <c r="K76" s="118" t="s">
        <v>7</v>
      </c>
      <c r="L76" s="14" t="str">
        <f t="shared" ref="L76:L77" si="40">L71</f>
        <v>orientar pert y cpm</v>
      </c>
      <c r="M76" s="297" t="s">
        <v>6</v>
      </c>
      <c r="N76" s="118" t="s">
        <v>7</v>
      </c>
      <c r="O76" s="14" t="str">
        <f t="shared" ref="O76:O77" si="41">O71</f>
        <v>Iniciar la contextualiación del software Mantum</v>
      </c>
      <c r="P76" s="297" t="s">
        <v>6</v>
      </c>
      <c r="Q76" s="118" t="s">
        <v>7</v>
      </c>
      <c r="R76" s="14">
        <f t="shared" ref="R76:R77" si="42">R71</f>
        <v>0</v>
      </c>
      <c r="S76" s="297" t="s">
        <v>6</v>
      </c>
      <c r="T76" s="118" t="s">
        <v>7</v>
      </c>
      <c r="U76" s="14">
        <f t="shared" ref="U76:U77" si="43">U71</f>
        <v>0</v>
      </c>
      <c r="V76" s="1"/>
      <c r="W76" s="1"/>
      <c r="X76" s="1"/>
      <c r="Y76" s="1"/>
      <c r="Z76" s="1"/>
    </row>
    <row r="77" spans="1:26" ht="36.75" customHeight="1">
      <c r="A77" s="6"/>
      <c r="B77" s="51"/>
      <c r="C77" s="52"/>
      <c r="D77" s="15"/>
      <c r="E77" s="119" t="s">
        <v>9</v>
      </c>
      <c r="F77" s="16" t="str">
        <f t="shared" si="38"/>
        <v>Desarrolar instructivo de ficha técnica.</v>
      </c>
      <c r="G77" s="17"/>
      <c r="H77" s="119" t="s">
        <v>9</v>
      </c>
      <c r="I77" s="125" t="str">
        <f t="shared" si="39"/>
        <v>Complementar el fomato y conmenzar con el diligencialiento.</v>
      </c>
      <c r="J77" s="298"/>
      <c r="K77" s="119" t="s">
        <v>9</v>
      </c>
      <c r="L77" s="14" t="str">
        <f t="shared" si="40"/>
        <v>desarrollar ejercicios</v>
      </c>
      <c r="M77" s="298"/>
      <c r="N77" s="119" t="s">
        <v>9</v>
      </c>
      <c r="O77" s="14" t="str">
        <f t="shared" si="41"/>
        <v xml:space="preserve">Ingeso del aprendiz al mantum, creación de personal, </v>
      </c>
      <c r="P77" s="298"/>
      <c r="Q77" s="119" t="s">
        <v>9</v>
      </c>
      <c r="R77" s="14">
        <f t="shared" si="42"/>
        <v>0</v>
      </c>
      <c r="S77" s="298"/>
      <c r="T77" s="119" t="s">
        <v>9</v>
      </c>
      <c r="U77" s="14">
        <f t="shared" si="43"/>
        <v>0</v>
      </c>
      <c r="V77" s="1"/>
      <c r="W77" s="1"/>
      <c r="X77" s="1"/>
      <c r="Y77" s="1"/>
      <c r="Z77" s="1"/>
    </row>
    <row r="78" spans="1:26" ht="50.25" customHeight="1">
      <c r="A78" s="6"/>
      <c r="B78" s="51"/>
      <c r="C78" s="52"/>
      <c r="D78" s="18" t="s">
        <v>196</v>
      </c>
      <c r="E78" s="308" t="s">
        <v>325</v>
      </c>
      <c r="F78" s="309"/>
      <c r="G78" s="18" t="s">
        <v>196</v>
      </c>
      <c r="H78" s="308" t="s">
        <v>326</v>
      </c>
      <c r="I78" s="309"/>
      <c r="J78" s="19" t="s">
        <v>196</v>
      </c>
      <c r="K78" s="308" t="s">
        <v>327</v>
      </c>
      <c r="L78" s="309"/>
      <c r="M78" s="19" t="s">
        <v>196</v>
      </c>
      <c r="N78" s="294" t="s">
        <v>347</v>
      </c>
      <c r="O78" s="302"/>
      <c r="P78" s="19" t="s">
        <v>196</v>
      </c>
      <c r="Q78" s="285"/>
      <c r="R78" s="302"/>
      <c r="S78" s="19" t="s">
        <v>196</v>
      </c>
      <c r="T78" s="285"/>
      <c r="U78" s="302"/>
      <c r="V78" s="1"/>
      <c r="W78" s="1"/>
      <c r="X78" s="1"/>
      <c r="Y78" s="1"/>
      <c r="Z78" s="1"/>
    </row>
    <row r="79" spans="1:26" ht="26.25" customHeight="1">
      <c r="A79" s="6"/>
      <c r="B79" s="51"/>
      <c r="C79" s="52"/>
      <c r="D79" s="18" t="s">
        <v>201</v>
      </c>
      <c r="E79" s="284"/>
      <c r="F79" s="274"/>
      <c r="G79" s="18" t="s">
        <v>201</v>
      </c>
      <c r="H79" s="284" t="s">
        <v>337</v>
      </c>
      <c r="I79" s="305"/>
      <c r="J79" s="19" t="s">
        <v>201</v>
      </c>
      <c r="K79" s="284" t="s">
        <v>348</v>
      </c>
      <c r="L79" s="302"/>
      <c r="M79" s="19" t="s">
        <v>201</v>
      </c>
      <c r="N79" s="284" t="s">
        <v>349</v>
      </c>
      <c r="O79" s="302"/>
      <c r="P79" s="19" t="s">
        <v>201</v>
      </c>
      <c r="Q79" s="284"/>
      <c r="R79" s="302"/>
      <c r="S79" s="19" t="s">
        <v>201</v>
      </c>
      <c r="T79" s="284"/>
      <c r="U79" s="302"/>
      <c r="V79" s="1"/>
      <c r="W79" s="1"/>
      <c r="X79" s="1"/>
      <c r="Y79" s="1"/>
      <c r="Z79" s="1"/>
    </row>
    <row r="80" spans="1:26" ht="29.25" customHeight="1">
      <c r="A80" s="6"/>
      <c r="B80" s="51"/>
      <c r="C80" s="52"/>
      <c r="D80" s="20" t="s">
        <v>207</v>
      </c>
      <c r="E80" s="285"/>
      <c r="F80" s="274"/>
      <c r="G80" s="20" t="s">
        <v>207</v>
      </c>
      <c r="H80" s="285" t="s">
        <v>341</v>
      </c>
      <c r="I80" s="305"/>
      <c r="J80" s="22" t="s">
        <v>207</v>
      </c>
      <c r="K80" s="285" t="s">
        <v>350</v>
      </c>
      <c r="L80" s="302"/>
      <c r="M80" s="22" t="s">
        <v>207</v>
      </c>
      <c r="N80" s="285" t="s">
        <v>351</v>
      </c>
      <c r="O80" s="302"/>
      <c r="P80" s="22" t="s">
        <v>207</v>
      </c>
      <c r="Q80" s="285"/>
      <c r="R80" s="302"/>
      <c r="S80" s="22" t="s">
        <v>207</v>
      </c>
      <c r="T80" s="285"/>
      <c r="U80" s="302"/>
      <c r="V80" s="1"/>
      <c r="W80" s="1"/>
      <c r="X80" s="1"/>
      <c r="Y80" s="1"/>
      <c r="Z80" s="1"/>
    </row>
    <row r="81" spans="1:26" ht="32.25" customHeight="1">
      <c r="A81" s="6"/>
      <c r="B81" s="51"/>
      <c r="C81" s="52"/>
      <c r="D81" s="21" t="s">
        <v>27</v>
      </c>
      <c r="E81" s="118" t="s">
        <v>7</v>
      </c>
      <c r="F81" s="13" t="s">
        <v>352</v>
      </c>
      <c r="G81" s="21" t="s">
        <v>27</v>
      </c>
      <c r="H81" s="118" t="s">
        <v>7</v>
      </c>
      <c r="I81" s="124" t="s">
        <v>353</v>
      </c>
      <c r="J81" s="299" t="s">
        <v>27</v>
      </c>
      <c r="K81" s="118" t="s">
        <v>7</v>
      </c>
      <c r="L81" s="14" t="s">
        <v>354</v>
      </c>
      <c r="M81" s="299" t="s">
        <v>27</v>
      </c>
      <c r="N81" s="118" t="s">
        <v>7</v>
      </c>
      <c r="O81" s="14" t="s">
        <v>355</v>
      </c>
      <c r="P81" s="299" t="s">
        <v>27</v>
      </c>
      <c r="Q81" s="118" t="s">
        <v>7</v>
      </c>
      <c r="R81" s="14"/>
      <c r="S81" s="299" t="s">
        <v>27</v>
      </c>
      <c r="T81" s="118" t="s">
        <v>7</v>
      </c>
      <c r="U81" s="14"/>
      <c r="V81" s="1"/>
      <c r="W81" s="1"/>
      <c r="X81" s="1"/>
      <c r="Y81" s="1"/>
      <c r="Z81" s="1"/>
    </row>
    <row r="82" spans="1:26" ht="30" customHeight="1">
      <c r="A82" s="6"/>
      <c r="B82" s="51"/>
      <c r="C82" s="52"/>
      <c r="D82" s="15"/>
      <c r="E82" s="119" t="s">
        <v>9</v>
      </c>
      <c r="F82" s="16" t="s">
        <v>356</v>
      </c>
      <c r="G82" s="15"/>
      <c r="H82" s="119" t="s">
        <v>9</v>
      </c>
      <c r="I82" s="125" t="s">
        <v>341</v>
      </c>
      <c r="J82" s="298"/>
      <c r="K82" s="119" t="s">
        <v>9</v>
      </c>
      <c r="L82" s="126" t="s">
        <v>357</v>
      </c>
      <c r="M82" s="298"/>
      <c r="N82" s="119" t="s">
        <v>9</v>
      </c>
      <c r="O82" s="126" t="s">
        <v>358</v>
      </c>
      <c r="P82" s="298"/>
      <c r="Q82" s="119" t="s">
        <v>9</v>
      </c>
      <c r="R82" s="126"/>
      <c r="S82" s="298"/>
      <c r="T82" s="119" t="s">
        <v>9</v>
      </c>
      <c r="U82" s="126"/>
      <c r="V82" s="1"/>
      <c r="W82" s="1"/>
      <c r="X82" s="1"/>
      <c r="Y82" s="1"/>
      <c r="Z82" s="1"/>
    </row>
    <row r="83" spans="1:26" ht="15.75" customHeight="1">
      <c r="A83" s="6"/>
      <c r="B83" s="51"/>
      <c r="C83" s="52"/>
      <c r="D83" s="23" t="s">
        <v>35</v>
      </c>
      <c r="E83" s="320" t="s">
        <v>359</v>
      </c>
      <c r="F83" s="277"/>
      <c r="G83" s="23" t="s">
        <v>35</v>
      </c>
      <c r="H83" s="287" t="s">
        <v>345</v>
      </c>
      <c r="I83" s="311"/>
      <c r="J83" s="26" t="s">
        <v>35</v>
      </c>
      <c r="K83" s="276" t="s">
        <v>360</v>
      </c>
      <c r="L83" s="304"/>
      <c r="M83" s="26" t="s">
        <v>35</v>
      </c>
      <c r="N83" s="276"/>
      <c r="O83" s="304"/>
      <c r="P83" s="26" t="s">
        <v>35</v>
      </c>
      <c r="Q83" s="276"/>
      <c r="R83" s="304"/>
      <c r="S83" s="26" t="s">
        <v>35</v>
      </c>
      <c r="T83" s="276"/>
      <c r="U83" s="304"/>
      <c r="V83" s="1"/>
      <c r="W83" s="1"/>
      <c r="X83" s="1"/>
      <c r="Y83" s="1"/>
      <c r="Z83" s="1"/>
    </row>
    <row r="84" spans="1:26" ht="19.5" customHeight="1">
      <c r="A84" s="6"/>
      <c r="B84" s="51"/>
      <c r="C84" s="52"/>
      <c r="D84" s="8" t="s">
        <v>119</v>
      </c>
      <c r="E84" s="278">
        <f>E74+1</f>
        <v>43587</v>
      </c>
      <c r="F84" s="279"/>
      <c r="G84" s="8" t="s">
        <v>119</v>
      </c>
      <c r="H84" s="278">
        <f>E84+7</f>
        <v>43594</v>
      </c>
      <c r="I84" s="314"/>
      <c r="J84" s="33" t="s">
        <v>119</v>
      </c>
      <c r="K84" s="278">
        <f>H84+7</f>
        <v>43601</v>
      </c>
      <c r="L84" s="303"/>
      <c r="M84" s="33" t="s">
        <v>119</v>
      </c>
      <c r="N84" s="278">
        <f>K84+7</f>
        <v>43608</v>
      </c>
      <c r="O84" s="303"/>
      <c r="P84" s="33" t="s">
        <v>119</v>
      </c>
      <c r="Q84" s="278">
        <f>N84+7</f>
        <v>43615</v>
      </c>
      <c r="R84" s="303"/>
      <c r="S84" s="33" t="s">
        <v>119</v>
      </c>
      <c r="T84" s="278">
        <f>Q84+7</f>
        <v>43622</v>
      </c>
      <c r="U84" s="303"/>
      <c r="V84" s="1"/>
      <c r="W84" s="1"/>
      <c r="X84" s="1"/>
      <c r="Y84" s="1"/>
      <c r="Z84" s="1"/>
    </row>
    <row r="85" spans="1:26" ht="60.75" customHeight="1">
      <c r="A85" s="6"/>
      <c r="B85" s="51"/>
      <c r="C85" s="52"/>
      <c r="D85" s="10" t="s">
        <v>4</v>
      </c>
      <c r="E85" s="280" t="s">
        <v>322</v>
      </c>
      <c r="F85" s="274"/>
      <c r="G85" s="10" t="s">
        <v>4</v>
      </c>
      <c r="H85" s="280" t="s">
        <v>322</v>
      </c>
      <c r="I85" s="305"/>
      <c r="J85" s="11" t="s">
        <v>4</v>
      </c>
      <c r="K85" s="280" t="s">
        <v>322</v>
      </c>
      <c r="L85" s="302"/>
      <c r="M85" s="11" t="s">
        <v>4</v>
      </c>
      <c r="N85" s="280" t="s">
        <v>322</v>
      </c>
      <c r="O85" s="302"/>
      <c r="P85" s="11" t="s">
        <v>4</v>
      </c>
      <c r="Q85" s="280" t="s">
        <v>322</v>
      </c>
      <c r="R85" s="302"/>
      <c r="S85" s="11" t="s">
        <v>4</v>
      </c>
      <c r="T85" s="280" t="s">
        <v>322</v>
      </c>
      <c r="U85" s="302"/>
      <c r="V85" s="1"/>
      <c r="W85" s="1"/>
      <c r="X85" s="1"/>
      <c r="Y85" s="1"/>
      <c r="Z85" s="1"/>
    </row>
    <row r="86" spans="1:26" ht="49.5" customHeight="1">
      <c r="A86" s="6"/>
      <c r="B86" s="51"/>
      <c r="C86" s="52"/>
      <c r="D86" s="12" t="s">
        <v>6</v>
      </c>
      <c r="E86" s="118" t="s">
        <v>7</v>
      </c>
      <c r="F86" s="13" t="str">
        <f t="shared" ref="F86:F87" si="44">F81</f>
        <v xml:space="preserve">Revisar el instructivo </v>
      </c>
      <c r="G86" s="12" t="s">
        <v>6</v>
      </c>
      <c r="H86" s="118" t="s">
        <v>7</v>
      </c>
      <c r="I86" s="124" t="str">
        <f t="shared" ref="I86:I87" si="45">I81</f>
        <v>Explicar el formato con el sistema de potencia del torno</v>
      </c>
      <c r="J86" s="297" t="s">
        <v>6</v>
      </c>
      <c r="K86" s="118" t="s">
        <v>7</v>
      </c>
      <c r="L86" s="14" t="str">
        <f t="shared" ref="L86:L87" si="46">L81</f>
        <v>revisar el desarrollo de  la guía de Pert y CPM</v>
      </c>
      <c r="M86" s="297" t="s">
        <v>6</v>
      </c>
      <c r="N86" s="118" t="s">
        <v>7</v>
      </c>
      <c r="O86" s="14" t="str">
        <f t="shared" ref="O86:O87" si="47">O81</f>
        <v>Orientar alimentacion de sistema, componentes y partes en el mantum.</v>
      </c>
      <c r="P86" s="297" t="s">
        <v>6</v>
      </c>
      <c r="Q86" s="118" t="s">
        <v>7</v>
      </c>
      <c r="R86" s="14">
        <f t="shared" ref="R86:R87" si="48">R81</f>
        <v>0</v>
      </c>
      <c r="S86" s="297" t="s">
        <v>6</v>
      </c>
      <c r="T86" s="118" t="s">
        <v>7</v>
      </c>
      <c r="U86" s="14">
        <f t="shared" ref="U86:U87" si="49">U81</f>
        <v>0</v>
      </c>
      <c r="V86" s="1"/>
      <c r="W86" s="1"/>
      <c r="X86" s="1"/>
      <c r="Y86" s="1"/>
      <c r="Z86" s="1"/>
    </row>
    <row r="87" spans="1:26" ht="45.75" customHeight="1">
      <c r="A87" s="6"/>
      <c r="B87" s="51"/>
      <c r="C87" s="52"/>
      <c r="D87" s="15"/>
      <c r="E87" s="119" t="s">
        <v>9</v>
      </c>
      <c r="F87" s="16" t="str">
        <f t="shared" si="44"/>
        <v>Entregar el instructivo en la plataforma</v>
      </c>
      <c r="G87" s="17"/>
      <c r="H87" s="119" t="s">
        <v>9</v>
      </c>
      <c r="I87" s="125" t="str">
        <f t="shared" si="45"/>
        <v>Complementar el fomato y conmenzar con el diligencialiento.</v>
      </c>
      <c r="J87" s="298"/>
      <c r="K87" s="119" t="s">
        <v>9</v>
      </c>
      <c r="L87" s="14" t="str">
        <f t="shared" si="46"/>
        <v>Desarrollar el ejercicio de PERT</v>
      </c>
      <c r="M87" s="298"/>
      <c r="N87" s="119" t="s">
        <v>9</v>
      </c>
      <c r="O87" s="14" t="str">
        <f t="shared" si="47"/>
        <v>Alimenta sistemas, componentes y partes en el mantum.</v>
      </c>
      <c r="P87" s="298"/>
      <c r="Q87" s="119" t="s">
        <v>9</v>
      </c>
      <c r="R87" s="14">
        <f t="shared" si="48"/>
        <v>0</v>
      </c>
      <c r="S87" s="298"/>
      <c r="T87" s="119" t="s">
        <v>9</v>
      </c>
      <c r="U87" s="14">
        <f t="shared" si="49"/>
        <v>0</v>
      </c>
      <c r="V87" s="1"/>
      <c r="W87" s="1"/>
      <c r="X87" s="1"/>
      <c r="Y87" s="1"/>
      <c r="Z87" s="1"/>
    </row>
    <row r="88" spans="1:26" ht="38.25" customHeight="1">
      <c r="A88" s="6"/>
      <c r="B88" s="51"/>
      <c r="C88" s="52"/>
      <c r="D88" s="18" t="s">
        <v>196</v>
      </c>
      <c r="E88" s="308" t="s">
        <v>325</v>
      </c>
      <c r="F88" s="309"/>
      <c r="G88" s="18" t="s">
        <v>196</v>
      </c>
      <c r="H88" s="308" t="s">
        <v>326</v>
      </c>
      <c r="I88" s="309"/>
      <c r="J88" s="19" t="s">
        <v>196</v>
      </c>
      <c r="K88" s="308" t="s">
        <v>327</v>
      </c>
      <c r="L88" s="309"/>
      <c r="M88" s="19" t="s">
        <v>196</v>
      </c>
      <c r="N88" s="294" t="s">
        <v>347</v>
      </c>
      <c r="O88" s="302"/>
      <c r="P88" s="19" t="s">
        <v>196</v>
      </c>
      <c r="Q88" s="285"/>
      <c r="R88" s="302"/>
      <c r="S88" s="19" t="s">
        <v>196</v>
      </c>
      <c r="T88" s="285"/>
      <c r="U88" s="302"/>
      <c r="V88" s="1"/>
      <c r="W88" s="1"/>
      <c r="X88" s="1"/>
      <c r="Y88" s="1"/>
      <c r="Z88" s="1"/>
    </row>
    <row r="89" spans="1:26" ht="38.25" customHeight="1">
      <c r="A89" s="6"/>
      <c r="B89" s="51"/>
      <c r="C89" s="52"/>
      <c r="D89" s="18" t="s">
        <v>201</v>
      </c>
      <c r="E89" s="275" t="s">
        <v>361</v>
      </c>
      <c r="F89" s="274"/>
      <c r="G89" s="18" t="s">
        <v>201</v>
      </c>
      <c r="H89" s="275" t="s">
        <v>362</v>
      </c>
      <c r="I89" s="305"/>
      <c r="J89" s="19" t="s">
        <v>201</v>
      </c>
      <c r="K89" s="275" t="s">
        <v>363</v>
      </c>
      <c r="L89" s="302"/>
      <c r="M89" s="19" t="s">
        <v>201</v>
      </c>
      <c r="N89" s="275" t="s">
        <v>364</v>
      </c>
      <c r="O89" s="302"/>
      <c r="P89" s="19" t="s">
        <v>201</v>
      </c>
      <c r="Q89" s="275"/>
      <c r="R89" s="302"/>
      <c r="S89" s="19" t="s">
        <v>201</v>
      </c>
      <c r="T89" s="275"/>
      <c r="U89" s="302"/>
      <c r="V89" s="1"/>
      <c r="W89" s="1"/>
      <c r="X89" s="1"/>
      <c r="Y89" s="1"/>
      <c r="Z89" s="1"/>
    </row>
    <row r="90" spans="1:26" ht="42" customHeight="1">
      <c r="A90" s="6"/>
      <c r="B90" s="51"/>
      <c r="C90" s="52"/>
      <c r="D90" s="20" t="s">
        <v>207</v>
      </c>
      <c r="E90" s="275" t="s">
        <v>365</v>
      </c>
      <c r="F90" s="274"/>
      <c r="G90" s="20" t="s">
        <v>207</v>
      </c>
      <c r="H90" s="285" t="s">
        <v>341</v>
      </c>
      <c r="I90" s="305"/>
      <c r="J90" s="22" t="s">
        <v>207</v>
      </c>
      <c r="K90" s="275" t="s">
        <v>366</v>
      </c>
      <c r="L90" s="302"/>
      <c r="M90" s="22" t="s">
        <v>207</v>
      </c>
      <c r="N90" s="275" t="s">
        <v>367</v>
      </c>
      <c r="O90" s="302"/>
      <c r="P90" s="22" t="s">
        <v>207</v>
      </c>
      <c r="Q90" s="275"/>
      <c r="R90" s="302"/>
      <c r="S90" s="22" t="s">
        <v>207</v>
      </c>
      <c r="T90" s="275"/>
      <c r="U90" s="302"/>
      <c r="V90" s="1"/>
      <c r="W90" s="1"/>
      <c r="X90" s="1"/>
      <c r="Y90" s="1"/>
      <c r="Z90" s="1"/>
    </row>
    <row r="91" spans="1:26" ht="40.5" customHeight="1">
      <c r="A91" s="6"/>
      <c r="B91" s="51"/>
      <c r="C91" s="52"/>
      <c r="D91" s="21" t="s">
        <v>27</v>
      </c>
      <c r="E91" s="118" t="s">
        <v>7</v>
      </c>
      <c r="F91" s="13" t="str">
        <f>F86</f>
        <v xml:space="preserve">Revisar el instructivo </v>
      </c>
      <c r="G91" s="21" t="s">
        <v>27</v>
      </c>
      <c r="H91" s="118" t="s">
        <v>7</v>
      </c>
      <c r="I91" s="124" t="s">
        <v>353</v>
      </c>
      <c r="J91" s="299" t="s">
        <v>27</v>
      </c>
      <c r="K91" s="118" t="s">
        <v>7</v>
      </c>
      <c r="L91" s="14" t="s">
        <v>368</v>
      </c>
      <c r="M91" s="299" t="s">
        <v>27</v>
      </c>
      <c r="N91" s="118" t="s">
        <v>7</v>
      </c>
      <c r="O91" s="14" t="s">
        <v>369</v>
      </c>
      <c r="P91" s="299" t="s">
        <v>27</v>
      </c>
      <c r="Q91" s="118" t="s">
        <v>7</v>
      </c>
      <c r="R91" s="14"/>
      <c r="S91" s="299" t="s">
        <v>27</v>
      </c>
      <c r="T91" s="118" t="s">
        <v>7</v>
      </c>
      <c r="U91" s="14"/>
      <c r="V91" s="1"/>
      <c r="W91" s="1"/>
      <c r="X91" s="1"/>
      <c r="Y91" s="1"/>
      <c r="Z91" s="1"/>
    </row>
    <row r="92" spans="1:26" ht="31.5" customHeight="1">
      <c r="A92" s="6"/>
      <c r="B92" s="51"/>
      <c r="C92" s="52"/>
      <c r="D92" s="15"/>
      <c r="E92" s="119" t="s">
        <v>9</v>
      </c>
      <c r="F92" s="16"/>
      <c r="G92" s="15"/>
      <c r="H92" s="119" t="s">
        <v>9</v>
      </c>
      <c r="I92" s="125" t="s">
        <v>370</v>
      </c>
      <c r="J92" s="298"/>
      <c r="K92" s="119" t="s">
        <v>9</v>
      </c>
      <c r="L92" s="126" t="s">
        <v>371</v>
      </c>
      <c r="M92" s="298"/>
      <c r="N92" s="119" t="s">
        <v>9</v>
      </c>
      <c r="O92" s="126" t="s">
        <v>372</v>
      </c>
      <c r="P92" s="298"/>
      <c r="Q92" s="119" t="s">
        <v>9</v>
      </c>
      <c r="R92" s="126"/>
      <c r="S92" s="298"/>
      <c r="T92" s="119" t="s">
        <v>9</v>
      </c>
      <c r="U92" s="126"/>
      <c r="V92" s="1"/>
      <c r="W92" s="1"/>
      <c r="X92" s="1"/>
      <c r="Y92" s="1"/>
      <c r="Z92" s="1"/>
    </row>
    <row r="93" spans="1:26" ht="24" customHeight="1">
      <c r="A93" s="6"/>
      <c r="B93" s="51"/>
      <c r="C93" s="52"/>
      <c r="D93" s="23" t="s">
        <v>35</v>
      </c>
      <c r="E93" s="320" t="s">
        <v>359</v>
      </c>
      <c r="F93" s="277"/>
      <c r="G93" s="23" t="s">
        <v>35</v>
      </c>
      <c r="H93" s="287" t="s">
        <v>345</v>
      </c>
      <c r="I93" s="311"/>
      <c r="J93" s="26" t="s">
        <v>35</v>
      </c>
      <c r="K93" s="287" t="s">
        <v>373</v>
      </c>
      <c r="L93" s="300"/>
      <c r="M93" s="26" t="s">
        <v>35</v>
      </c>
      <c r="N93" s="287"/>
      <c r="O93" s="300"/>
      <c r="P93" s="26" t="s">
        <v>35</v>
      </c>
      <c r="Q93" s="287"/>
      <c r="R93" s="300"/>
      <c r="S93" s="26" t="s">
        <v>35</v>
      </c>
      <c r="T93" s="287"/>
      <c r="U93" s="300"/>
      <c r="V93" s="1"/>
      <c r="W93" s="1"/>
      <c r="X93" s="1"/>
      <c r="Y93" s="1"/>
      <c r="Z93" s="1"/>
    </row>
    <row r="94" spans="1:26" ht="18.75" customHeight="1">
      <c r="A94" s="6"/>
      <c r="B94" s="51"/>
      <c r="C94" s="52"/>
      <c r="D94" s="25" t="s">
        <v>112</v>
      </c>
      <c r="E94" s="291">
        <f>E84+1</f>
        <v>43588</v>
      </c>
      <c r="F94" s="292"/>
      <c r="G94" s="25" t="s">
        <v>112</v>
      </c>
      <c r="H94" s="289">
        <f>E94+7</f>
        <v>43595</v>
      </c>
      <c r="I94" s="312"/>
      <c r="J94" s="27" t="s">
        <v>112</v>
      </c>
      <c r="K94" s="289">
        <f>H94+7</f>
        <v>43602</v>
      </c>
      <c r="L94" s="301"/>
      <c r="M94" s="27" t="s">
        <v>112</v>
      </c>
      <c r="N94" s="289">
        <f>K94+7</f>
        <v>43609</v>
      </c>
      <c r="O94" s="301"/>
      <c r="P94" s="27" t="s">
        <v>112</v>
      </c>
      <c r="Q94" s="289">
        <f>N94+7</f>
        <v>43616</v>
      </c>
      <c r="R94" s="301"/>
      <c r="S94" s="27" t="s">
        <v>112</v>
      </c>
      <c r="T94" s="289">
        <f>Q94+7</f>
        <v>43623</v>
      </c>
      <c r="U94" s="301"/>
      <c r="V94" s="1"/>
      <c r="W94" s="1"/>
      <c r="X94" s="1"/>
      <c r="Y94" s="1"/>
      <c r="Z94" s="1"/>
    </row>
    <row r="95" spans="1:26" ht="66.75" customHeight="1">
      <c r="A95" s="6"/>
      <c r="B95" s="51"/>
      <c r="C95" s="52"/>
      <c r="D95" s="10" t="s">
        <v>4</v>
      </c>
      <c r="E95" s="280" t="s">
        <v>322</v>
      </c>
      <c r="F95" s="274"/>
      <c r="G95" s="10" t="s">
        <v>4</v>
      </c>
      <c r="H95" s="280" t="s">
        <v>322</v>
      </c>
      <c r="I95" s="305"/>
      <c r="J95" s="11" t="s">
        <v>4</v>
      </c>
      <c r="K95" s="280" t="s">
        <v>322</v>
      </c>
      <c r="L95" s="302"/>
      <c r="M95" s="11" t="s">
        <v>4</v>
      </c>
      <c r="N95" s="280" t="s">
        <v>322</v>
      </c>
      <c r="O95" s="302"/>
      <c r="P95" s="11" t="s">
        <v>4</v>
      </c>
      <c r="Q95" s="280" t="s">
        <v>322</v>
      </c>
      <c r="R95" s="302"/>
      <c r="S95" s="11" t="s">
        <v>4</v>
      </c>
      <c r="T95" s="280" t="s">
        <v>322</v>
      </c>
      <c r="U95" s="302"/>
      <c r="V95" s="1"/>
      <c r="W95" s="1"/>
      <c r="X95" s="1"/>
      <c r="Y95" s="1"/>
      <c r="Z95" s="1"/>
    </row>
    <row r="96" spans="1:26" ht="30" customHeight="1">
      <c r="A96" s="6"/>
      <c r="B96" s="51"/>
      <c r="C96" s="52"/>
      <c r="D96" s="12" t="s">
        <v>6</v>
      </c>
      <c r="E96" s="118" t="s">
        <v>7</v>
      </c>
      <c r="F96" s="13" t="str">
        <f>F91</f>
        <v xml:space="preserve">Revisar el instructivo </v>
      </c>
      <c r="G96" s="12" t="s">
        <v>6</v>
      </c>
      <c r="H96" s="118" t="s">
        <v>7</v>
      </c>
      <c r="I96" s="124" t="str">
        <f t="shared" ref="I96:I97" si="50">I91</f>
        <v>Explicar el formato con el sistema de potencia del torno</v>
      </c>
      <c r="J96" s="297" t="s">
        <v>6</v>
      </c>
      <c r="K96" s="118" t="s">
        <v>7</v>
      </c>
      <c r="L96" s="14" t="str">
        <f t="shared" ref="L96:L97" si="51">L91</f>
        <v>Empezar con la alimentación del CMMS MANTUM</v>
      </c>
      <c r="M96" s="297" t="s">
        <v>6</v>
      </c>
      <c r="N96" s="118" t="s">
        <v>7</v>
      </c>
      <c r="O96" s="14" t="str">
        <f t="shared" ref="O96:O97" si="52">O91</f>
        <v>Orientar en el sistema alimentación de actividades de mantenimiento.</v>
      </c>
      <c r="P96" s="297" t="s">
        <v>6</v>
      </c>
      <c r="Q96" s="118" t="s">
        <v>7</v>
      </c>
      <c r="R96" s="14">
        <f t="shared" ref="R96:R97" si="53">R91</f>
        <v>0</v>
      </c>
      <c r="S96" s="297" t="s">
        <v>6</v>
      </c>
      <c r="T96" s="118" t="s">
        <v>7</v>
      </c>
      <c r="U96" s="14">
        <f t="shared" ref="U96:U97" si="54">U91</f>
        <v>0</v>
      </c>
      <c r="V96" s="1"/>
      <c r="W96" s="1"/>
      <c r="X96" s="1"/>
      <c r="Y96" s="1"/>
      <c r="Z96" s="1"/>
    </row>
    <row r="97" spans="1:26" ht="32.25" customHeight="1">
      <c r="A97" s="6"/>
      <c r="B97" s="51"/>
      <c r="C97" s="52"/>
      <c r="D97" s="15"/>
      <c r="E97" s="119" t="s">
        <v>9</v>
      </c>
      <c r="F97" s="16" t="str">
        <f>F87</f>
        <v>Entregar el instructivo en la plataforma</v>
      </c>
      <c r="G97" s="17"/>
      <c r="H97" s="119" t="s">
        <v>9</v>
      </c>
      <c r="I97" s="124" t="str">
        <f t="shared" si="50"/>
        <v>Diligenciar formato adecuadamente.</v>
      </c>
      <c r="J97" s="298"/>
      <c r="K97" s="119" t="s">
        <v>9</v>
      </c>
      <c r="L97" s="14" t="str">
        <f t="shared" si="51"/>
        <v>Desarrollar l actividad de PERT y CPM</v>
      </c>
      <c r="M97" s="298"/>
      <c r="N97" s="119" t="s">
        <v>9</v>
      </c>
      <c r="O97" s="14" t="str">
        <f t="shared" si="52"/>
        <v>Alimentar en el mantum las actividades de mantenimiento.</v>
      </c>
      <c r="P97" s="298"/>
      <c r="Q97" s="119" t="s">
        <v>9</v>
      </c>
      <c r="R97" s="14">
        <f t="shared" si="53"/>
        <v>0</v>
      </c>
      <c r="S97" s="298"/>
      <c r="T97" s="119" t="s">
        <v>9</v>
      </c>
      <c r="U97" s="14">
        <f t="shared" si="54"/>
        <v>0</v>
      </c>
      <c r="V97" s="1"/>
      <c r="W97" s="1"/>
      <c r="X97" s="1"/>
      <c r="Y97" s="1"/>
      <c r="Z97" s="1"/>
    </row>
    <row r="98" spans="1:26" ht="38.25" customHeight="1">
      <c r="A98" s="6"/>
      <c r="B98" s="51"/>
      <c r="C98" s="52"/>
      <c r="D98" s="18" t="s">
        <v>196</v>
      </c>
      <c r="E98" s="308" t="s">
        <v>325</v>
      </c>
      <c r="F98" s="309"/>
      <c r="G98" s="18" t="s">
        <v>196</v>
      </c>
      <c r="H98" s="308" t="s">
        <v>326</v>
      </c>
      <c r="I98" s="309"/>
      <c r="J98" s="19" t="s">
        <v>196</v>
      </c>
      <c r="K98" s="308" t="s">
        <v>327</v>
      </c>
      <c r="L98" s="309"/>
      <c r="M98" s="19" t="s">
        <v>196</v>
      </c>
      <c r="N98" s="294" t="s">
        <v>347</v>
      </c>
      <c r="O98" s="302"/>
      <c r="P98" s="19" t="s">
        <v>196</v>
      </c>
      <c r="Q98" s="285"/>
      <c r="R98" s="302"/>
      <c r="S98" s="19" t="s">
        <v>196</v>
      </c>
      <c r="T98" s="285"/>
      <c r="U98" s="302"/>
      <c r="V98" s="1"/>
      <c r="W98" s="1"/>
      <c r="X98" s="1"/>
      <c r="Y98" s="1"/>
      <c r="Z98" s="1"/>
    </row>
    <row r="99" spans="1:26" ht="45.75" customHeight="1">
      <c r="A99" s="6"/>
      <c r="B99" s="51"/>
      <c r="C99" s="52"/>
      <c r="D99" s="18" t="s">
        <v>201</v>
      </c>
      <c r="E99" s="284" t="s">
        <v>374</v>
      </c>
      <c r="F99" s="274"/>
      <c r="G99" s="18" t="s">
        <v>201</v>
      </c>
      <c r="H99" s="275" t="s">
        <v>375</v>
      </c>
      <c r="I99" s="305"/>
      <c r="J99" s="19" t="s">
        <v>201</v>
      </c>
      <c r="K99" s="284" t="s">
        <v>376</v>
      </c>
      <c r="L99" s="302"/>
      <c r="M99" s="19" t="s">
        <v>201</v>
      </c>
      <c r="N99" s="284" t="s">
        <v>377</v>
      </c>
      <c r="O99" s="302"/>
      <c r="P99" s="19" t="s">
        <v>201</v>
      </c>
      <c r="Q99" s="284"/>
      <c r="R99" s="302"/>
      <c r="S99" s="19" t="s">
        <v>201</v>
      </c>
      <c r="T99" s="284"/>
      <c r="U99" s="302"/>
      <c r="V99" s="1"/>
      <c r="W99" s="1"/>
      <c r="X99" s="1"/>
      <c r="Y99" s="1"/>
      <c r="Z99" s="1"/>
    </row>
    <row r="100" spans="1:26" ht="38.25" customHeight="1">
      <c r="A100" s="6"/>
      <c r="B100" s="51"/>
      <c r="C100" s="52"/>
      <c r="D100" s="20" t="s">
        <v>207</v>
      </c>
      <c r="E100" s="285" t="s">
        <v>378</v>
      </c>
      <c r="F100" s="274"/>
      <c r="G100" s="20" t="s">
        <v>207</v>
      </c>
      <c r="H100" s="285" t="s">
        <v>341</v>
      </c>
      <c r="I100" s="305"/>
      <c r="J100" s="22" t="s">
        <v>207</v>
      </c>
      <c r="K100" s="285" t="s">
        <v>379</v>
      </c>
      <c r="L100" s="302"/>
      <c r="M100" s="22" t="s">
        <v>207</v>
      </c>
      <c r="N100" s="285" t="s">
        <v>380</v>
      </c>
      <c r="O100" s="302"/>
      <c r="P100" s="22" t="s">
        <v>207</v>
      </c>
      <c r="Q100" s="285"/>
      <c r="R100" s="302"/>
      <c r="S100" s="22" t="s">
        <v>207</v>
      </c>
      <c r="T100" s="285"/>
      <c r="U100" s="302"/>
      <c r="V100" s="1"/>
      <c r="W100" s="1"/>
      <c r="X100" s="1"/>
      <c r="Y100" s="1"/>
      <c r="Z100" s="1"/>
    </row>
    <row r="101" spans="1:26" ht="28.5" customHeight="1">
      <c r="A101" s="6"/>
      <c r="B101" s="51"/>
      <c r="C101" s="52"/>
      <c r="D101" s="21" t="s">
        <v>27</v>
      </c>
      <c r="E101" s="118" t="s">
        <v>7</v>
      </c>
      <c r="F101" s="13" t="s">
        <v>381</v>
      </c>
      <c r="G101" s="21" t="s">
        <v>27</v>
      </c>
      <c r="H101" s="118" t="s">
        <v>7</v>
      </c>
      <c r="I101" s="124" t="s">
        <v>382</v>
      </c>
      <c r="J101" s="299" t="s">
        <v>27</v>
      </c>
      <c r="K101" s="118" t="s">
        <v>7</v>
      </c>
      <c r="L101" s="14" t="s">
        <v>368</v>
      </c>
      <c r="M101" s="299" t="s">
        <v>27</v>
      </c>
      <c r="N101" s="118" t="s">
        <v>7</v>
      </c>
      <c r="O101" s="14" t="s">
        <v>383</v>
      </c>
      <c r="P101" s="299" t="s">
        <v>27</v>
      </c>
      <c r="Q101" s="118" t="s">
        <v>7</v>
      </c>
      <c r="R101" s="14"/>
      <c r="S101" s="299" t="s">
        <v>27</v>
      </c>
      <c r="T101" s="118" t="s">
        <v>7</v>
      </c>
      <c r="U101" s="14"/>
      <c r="V101" s="1"/>
      <c r="W101" s="1"/>
      <c r="X101" s="1"/>
      <c r="Y101" s="1"/>
      <c r="Z101" s="1"/>
    </row>
    <row r="102" spans="1:26" ht="30" customHeight="1">
      <c r="A102" s="6"/>
      <c r="B102" s="51"/>
      <c r="C102" s="52"/>
      <c r="D102" s="15"/>
      <c r="E102" s="119" t="s">
        <v>9</v>
      </c>
      <c r="F102" s="16" t="s">
        <v>384</v>
      </c>
      <c r="G102" s="15"/>
      <c r="H102" s="119" t="s">
        <v>9</v>
      </c>
      <c r="I102" s="125" t="s">
        <v>385</v>
      </c>
      <c r="J102" s="298"/>
      <c r="K102" s="119" t="s">
        <v>9</v>
      </c>
      <c r="L102" s="126" t="s">
        <v>386</v>
      </c>
      <c r="M102" s="298"/>
      <c r="N102" s="119" t="s">
        <v>9</v>
      </c>
      <c r="O102" s="126" t="s">
        <v>387</v>
      </c>
      <c r="P102" s="298"/>
      <c r="Q102" s="119" t="s">
        <v>9</v>
      </c>
      <c r="R102" s="126"/>
      <c r="S102" s="298"/>
      <c r="T102" s="119" t="s">
        <v>9</v>
      </c>
      <c r="U102" s="126"/>
      <c r="V102" s="1"/>
      <c r="W102" s="1"/>
      <c r="X102" s="1"/>
      <c r="Y102" s="1"/>
      <c r="Z102" s="1"/>
    </row>
    <row r="103" spans="1:26" ht="25.5" customHeight="1">
      <c r="A103" s="6"/>
      <c r="B103" s="51"/>
      <c r="C103" s="52"/>
      <c r="D103" s="23" t="s">
        <v>35</v>
      </c>
      <c r="E103" s="276" t="s">
        <v>388</v>
      </c>
      <c r="F103" s="277"/>
      <c r="G103" s="23" t="s">
        <v>35</v>
      </c>
      <c r="H103" s="276" t="s">
        <v>389</v>
      </c>
      <c r="I103" s="307"/>
      <c r="J103" s="55" t="s">
        <v>35</v>
      </c>
      <c r="K103" s="295" t="s">
        <v>373</v>
      </c>
      <c r="L103" s="296"/>
      <c r="M103" s="55" t="s">
        <v>35</v>
      </c>
      <c r="N103" s="295" t="s">
        <v>390</v>
      </c>
      <c r="O103" s="296"/>
      <c r="P103" s="55" t="s">
        <v>35</v>
      </c>
      <c r="Q103" s="295"/>
      <c r="R103" s="296"/>
      <c r="S103" s="55" t="s">
        <v>35</v>
      </c>
      <c r="T103" s="295"/>
      <c r="U103" s="296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3:I103" xr:uid="{00000000-0009-0000-0000-000001000000}"/>
  <mergeCells count="440">
    <mergeCell ref="M36:M37"/>
    <mergeCell ref="N25:O25"/>
    <mergeCell ref="N35:O35"/>
    <mergeCell ref="J21:J22"/>
    <mergeCell ref="J26:J27"/>
    <mergeCell ref="J31:J32"/>
    <mergeCell ref="J36:J37"/>
    <mergeCell ref="J41:J42"/>
    <mergeCell ref="J46:J47"/>
    <mergeCell ref="K43:L43"/>
    <mergeCell ref="N64:O64"/>
    <mergeCell ref="N65:O65"/>
    <mergeCell ref="M61:M62"/>
    <mergeCell ref="N39:O39"/>
    <mergeCell ref="M41:M42"/>
    <mergeCell ref="E28:F28"/>
    <mergeCell ref="E29:F29"/>
    <mergeCell ref="H29:I29"/>
    <mergeCell ref="K29:L29"/>
    <mergeCell ref="E30:F30"/>
    <mergeCell ref="H30:I30"/>
    <mergeCell ref="K30:L30"/>
    <mergeCell ref="K38:L38"/>
    <mergeCell ref="K39:L39"/>
    <mergeCell ref="E35:F35"/>
    <mergeCell ref="H35:I35"/>
    <mergeCell ref="K35:L35"/>
    <mergeCell ref="E38:F38"/>
    <mergeCell ref="E39:F39"/>
    <mergeCell ref="H28:I28"/>
    <mergeCell ref="K28:L28"/>
    <mergeCell ref="N28:O28"/>
    <mergeCell ref="N29:O29"/>
    <mergeCell ref="N30:O30"/>
    <mergeCell ref="M66:M67"/>
    <mergeCell ref="K59:L59"/>
    <mergeCell ref="N59:O59"/>
    <mergeCell ref="K63:L63"/>
    <mergeCell ref="N63:O63"/>
    <mergeCell ref="K64:L64"/>
    <mergeCell ref="K65:L65"/>
    <mergeCell ref="J66:J67"/>
    <mergeCell ref="E43:F43"/>
    <mergeCell ref="E44:F44"/>
    <mergeCell ref="H44:I44"/>
    <mergeCell ref="K44:L44"/>
    <mergeCell ref="E45:F45"/>
    <mergeCell ref="H45:I45"/>
    <mergeCell ref="K45:L45"/>
    <mergeCell ref="K49:L49"/>
    <mergeCell ref="K50:L50"/>
    <mergeCell ref="J51:J52"/>
    <mergeCell ref="M51:M52"/>
    <mergeCell ref="J56:J57"/>
    <mergeCell ref="M56:M57"/>
    <mergeCell ref="E48:F48"/>
    <mergeCell ref="H48:I48"/>
    <mergeCell ref="K48:L48"/>
    <mergeCell ref="K58:L58"/>
    <mergeCell ref="N58:O58"/>
    <mergeCell ref="E60:F60"/>
    <mergeCell ref="H60:I60"/>
    <mergeCell ref="K60:L60"/>
    <mergeCell ref="N60:O60"/>
    <mergeCell ref="H54:I54"/>
    <mergeCell ref="K54:L54"/>
    <mergeCell ref="N54:O54"/>
    <mergeCell ref="E54:F54"/>
    <mergeCell ref="E55:F55"/>
    <mergeCell ref="H55:I55"/>
    <mergeCell ref="K55:L55"/>
    <mergeCell ref="N55:O55"/>
    <mergeCell ref="H64:I64"/>
    <mergeCell ref="H65:I65"/>
    <mergeCell ref="H58:I58"/>
    <mergeCell ref="H59:I59"/>
    <mergeCell ref="J61:J62"/>
    <mergeCell ref="E63:F63"/>
    <mergeCell ref="H63:I63"/>
    <mergeCell ref="E64:F64"/>
    <mergeCell ref="E65:F65"/>
    <mergeCell ref="E58:F58"/>
    <mergeCell ref="E59:F59"/>
    <mergeCell ref="E83:F83"/>
    <mergeCell ref="H83:I83"/>
    <mergeCell ref="K83:L83"/>
    <mergeCell ref="N83:O83"/>
    <mergeCell ref="H84:I84"/>
    <mergeCell ref="K84:L84"/>
    <mergeCell ref="N84:O84"/>
    <mergeCell ref="E84:F84"/>
    <mergeCell ref="E85:F85"/>
    <mergeCell ref="H85:I85"/>
    <mergeCell ref="K85:L85"/>
    <mergeCell ref="N85:O85"/>
    <mergeCell ref="J86:J87"/>
    <mergeCell ref="M86:M87"/>
    <mergeCell ref="E88:F88"/>
    <mergeCell ref="H88:I88"/>
    <mergeCell ref="K88:L88"/>
    <mergeCell ref="N88:O88"/>
    <mergeCell ref="H89:I89"/>
    <mergeCell ref="K89:L89"/>
    <mergeCell ref="N89:O89"/>
    <mergeCell ref="E89:F89"/>
    <mergeCell ref="E90:F90"/>
    <mergeCell ref="H90:I90"/>
    <mergeCell ref="K90:L90"/>
    <mergeCell ref="N90:O90"/>
    <mergeCell ref="J91:J92"/>
    <mergeCell ref="M91:M92"/>
    <mergeCell ref="E93:F93"/>
    <mergeCell ref="H93:I93"/>
    <mergeCell ref="K93:L93"/>
    <mergeCell ref="N93:O93"/>
    <mergeCell ref="H94:I94"/>
    <mergeCell ref="K94:L94"/>
    <mergeCell ref="N94:O94"/>
    <mergeCell ref="E94:F94"/>
    <mergeCell ref="E95:F95"/>
    <mergeCell ref="H95:I95"/>
    <mergeCell ref="K95:L95"/>
    <mergeCell ref="N95:O95"/>
    <mergeCell ref="J96:J97"/>
    <mergeCell ref="M96:M97"/>
    <mergeCell ref="E98:F98"/>
    <mergeCell ref="H98:I98"/>
    <mergeCell ref="K98:L98"/>
    <mergeCell ref="N98:O98"/>
    <mergeCell ref="H99:I99"/>
    <mergeCell ref="K99:L99"/>
    <mergeCell ref="N99:O99"/>
    <mergeCell ref="E99:F99"/>
    <mergeCell ref="E100:F100"/>
    <mergeCell ref="H100:I100"/>
    <mergeCell ref="K100:L100"/>
    <mergeCell ref="N100:O100"/>
    <mergeCell ref="J101:J102"/>
    <mergeCell ref="M101:M102"/>
    <mergeCell ref="E68:F68"/>
    <mergeCell ref="H68:I68"/>
    <mergeCell ref="K68:L68"/>
    <mergeCell ref="N68:O68"/>
    <mergeCell ref="H69:I69"/>
    <mergeCell ref="K69:L69"/>
    <mergeCell ref="N69:O69"/>
    <mergeCell ref="E69:F69"/>
    <mergeCell ref="E70:F70"/>
    <mergeCell ref="H70:I70"/>
    <mergeCell ref="K70:L70"/>
    <mergeCell ref="N70:O70"/>
    <mergeCell ref="J71:J72"/>
    <mergeCell ref="M71:M72"/>
    <mergeCell ref="E73:F73"/>
    <mergeCell ref="H73:I73"/>
    <mergeCell ref="K73:L73"/>
    <mergeCell ref="N73:O73"/>
    <mergeCell ref="H74:I74"/>
    <mergeCell ref="K74:L74"/>
    <mergeCell ref="N74:O74"/>
    <mergeCell ref="E74:F74"/>
    <mergeCell ref="E75:F75"/>
    <mergeCell ref="H75:I75"/>
    <mergeCell ref="K75:L75"/>
    <mergeCell ref="N75:O75"/>
    <mergeCell ref="J76:J77"/>
    <mergeCell ref="M76:M77"/>
    <mergeCell ref="E78:F78"/>
    <mergeCell ref="H78:I78"/>
    <mergeCell ref="K78:L78"/>
    <mergeCell ref="N78:O78"/>
    <mergeCell ref="K79:L79"/>
    <mergeCell ref="N79:O79"/>
    <mergeCell ref="E79:F79"/>
    <mergeCell ref="E80:F80"/>
    <mergeCell ref="H80:I80"/>
    <mergeCell ref="K80:L80"/>
    <mergeCell ref="N80:O80"/>
    <mergeCell ref="J81:J82"/>
    <mergeCell ref="M81:M82"/>
    <mergeCell ref="E103:F103"/>
    <mergeCell ref="H103:I103"/>
    <mergeCell ref="K103:L103"/>
    <mergeCell ref="N103:O103"/>
    <mergeCell ref="T23:U23"/>
    <mergeCell ref="T24:U24"/>
    <mergeCell ref="S21:S22"/>
    <mergeCell ref="S26:S27"/>
    <mergeCell ref="Q18:R18"/>
    <mergeCell ref="Q19:R19"/>
    <mergeCell ref="Q20:R20"/>
    <mergeCell ref="T20:U20"/>
    <mergeCell ref="Q23:R23"/>
    <mergeCell ref="Q24:R24"/>
    <mergeCell ref="P26:P27"/>
    <mergeCell ref="Q28:R28"/>
    <mergeCell ref="T28:U28"/>
    <mergeCell ref="Q29:R29"/>
    <mergeCell ref="T29:U29"/>
    <mergeCell ref="T30:U30"/>
    <mergeCell ref="P31:P32"/>
    <mergeCell ref="S31:S32"/>
    <mergeCell ref="Q30:R30"/>
    <mergeCell ref="Q33:R33"/>
    <mergeCell ref="T55:U55"/>
    <mergeCell ref="T58:U58"/>
    <mergeCell ref="Q34:R34"/>
    <mergeCell ref="Q35:R35"/>
    <mergeCell ref="P36:P37"/>
    <mergeCell ref="S36:S37"/>
    <mergeCell ref="Q38:R38"/>
    <mergeCell ref="T33:U33"/>
    <mergeCell ref="T34:U34"/>
    <mergeCell ref="T35:U35"/>
    <mergeCell ref="T38:U38"/>
    <mergeCell ref="S51:S52"/>
    <mergeCell ref="P51:P52"/>
    <mergeCell ref="T39:U39"/>
    <mergeCell ref="T40:U40"/>
    <mergeCell ref="T43:U43"/>
    <mergeCell ref="T68:U68"/>
    <mergeCell ref="T69:U69"/>
    <mergeCell ref="T70:U70"/>
    <mergeCell ref="S41:S42"/>
    <mergeCell ref="S46:S47"/>
    <mergeCell ref="Q39:R39"/>
    <mergeCell ref="Q40:R40"/>
    <mergeCell ref="Q53:R53"/>
    <mergeCell ref="Q54:R54"/>
    <mergeCell ref="S56:S57"/>
    <mergeCell ref="S61:S62"/>
    <mergeCell ref="S66:S67"/>
    <mergeCell ref="T44:U44"/>
    <mergeCell ref="T45:U45"/>
    <mergeCell ref="T48:U48"/>
    <mergeCell ref="T49:U49"/>
    <mergeCell ref="T50:U50"/>
    <mergeCell ref="T53:U53"/>
    <mergeCell ref="T54:U54"/>
    <mergeCell ref="T59:U59"/>
    <mergeCell ref="T60:U60"/>
    <mergeCell ref="T63:U63"/>
    <mergeCell ref="T64:U64"/>
    <mergeCell ref="T65:U65"/>
    <mergeCell ref="S71:S72"/>
    <mergeCell ref="S76:S77"/>
    <mergeCell ref="S81:S82"/>
    <mergeCell ref="S86:S87"/>
    <mergeCell ref="Q55:R55"/>
    <mergeCell ref="Q58:R58"/>
    <mergeCell ref="Q59:R59"/>
    <mergeCell ref="Q60:R60"/>
    <mergeCell ref="Q63:R63"/>
    <mergeCell ref="Q64:R64"/>
    <mergeCell ref="Q65:R65"/>
    <mergeCell ref="Q79:R79"/>
    <mergeCell ref="Q80:R80"/>
    <mergeCell ref="Q83:R83"/>
    <mergeCell ref="Q84:R84"/>
    <mergeCell ref="Q85:R85"/>
    <mergeCell ref="J6:J7"/>
    <mergeCell ref="M6:M7"/>
    <mergeCell ref="H8:I8"/>
    <mergeCell ref="K8:L8"/>
    <mergeCell ref="N8:O8"/>
    <mergeCell ref="Q88:R88"/>
    <mergeCell ref="Q89:R89"/>
    <mergeCell ref="Q90:R90"/>
    <mergeCell ref="Q68:R68"/>
    <mergeCell ref="Q69:R69"/>
    <mergeCell ref="Q70:R70"/>
    <mergeCell ref="Q73:R73"/>
    <mergeCell ref="Q74:R74"/>
    <mergeCell ref="Q75:R75"/>
    <mergeCell ref="Q78:R78"/>
    <mergeCell ref="P41:P42"/>
    <mergeCell ref="Q43:R43"/>
    <mergeCell ref="Q44:R44"/>
    <mergeCell ref="Q45:R45"/>
    <mergeCell ref="P46:P47"/>
    <mergeCell ref="Q48:R48"/>
    <mergeCell ref="Q49:R49"/>
    <mergeCell ref="Q50:R50"/>
    <mergeCell ref="H79:I79"/>
    <mergeCell ref="E4:F4"/>
    <mergeCell ref="H4:I4"/>
    <mergeCell ref="N4:O4"/>
    <mergeCell ref="T4:U4"/>
    <mergeCell ref="E5:F5"/>
    <mergeCell ref="H5:I5"/>
    <mergeCell ref="N5:O5"/>
    <mergeCell ref="T5:U5"/>
    <mergeCell ref="K4:L4"/>
    <mergeCell ref="K5:L5"/>
    <mergeCell ref="T9:U9"/>
    <mergeCell ref="T10:U10"/>
    <mergeCell ref="S11:S12"/>
    <mergeCell ref="T13:U13"/>
    <mergeCell ref="Q4:R4"/>
    <mergeCell ref="Q5:R5"/>
    <mergeCell ref="P6:P7"/>
    <mergeCell ref="S6:S7"/>
    <mergeCell ref="Q8:R8"/>
    <mergeCell ref="T8:U8"/>
    <mergeCell ref="T14:U14"/>
    <mergeCell ref="T15:U15"/>
    <mergeCell ref="E8:F8"/>
    <mergeCell ref="E9:F9"/>
    <mergeCell ref="K9:L9"/>
    <mergeCell ref="Q9:R9"/>
    <mergeCell ref="E10:F10"/>
    <mergeCell ref="K10:L10"/>
    <mergeCell ref="Q10:R10"/>
    <mergeCell ref="K13:L13"/>
    <mergeCell ref="K14:L14"/>
    <mergeCell ref="N14:O14"/>
    <mergeCell ref="Q14:R14"/>
    <mergeCell ref="N15:O15"/>
    <mergeCell ref="Q15:R15"/>
    <mergeCell ref="H14:I14"/>
    <mergeCell ref="H15:I15"/>
    <mergeCell ref="K15:L15"/>
    <mergeCell ref="N9:O9"/>
    <mergeCell ref="N10:O10"/>
    <mergeCell ref="M11:M12"/>
    <mergeCell ref="P11:P12"/>
    <mergeCell ref="N13:O13"/>
    <mergeCell ref="Q13:R13"/>
    <mergeCell ref="J16:J17"/>
    <mergeCell ref="M16:M17"/>
    <mergeCell ref="P16:P17"/>
    <mergeCell ref="S16:S17"/>
    <mergeCell ref="H9:I9"/>
    <mergeCell ref="H10:I10"/>
    <mergeCell ref="J11:J12"/>
    <mergeCell ref="E13:F13"/>
    <mergeCell ref="H13:I13"/>
    <mergeCell ref="E14:F14"/>
    <mergeCell ref="E15:F15"/>
    <mergeCell ref="E18:F18"/>
    <mergeCell ref="H18:I18"/>
    <mergeCell ref="N18:O18"/>
    <mergeCell ref="T18:U18"/>
    <mergeCell ref="H19:I19"/>
    <mergeCell ref="N19:O19"/>
    <mergeCell ref="T19:U19"/>
    <mergeCell ref="K23:L23"/>
    <mergeCell ref="K24:L24"/>
    <mergeCell ref="N24:O24"/>
    <mergeCell ref="K18:L18"/>
    <mergeCell ref="K19:L19"/>
    <mergeCell ref="K20:L20"/>
    <mergeCell ref="N20:O20"/>
    <mergeCell ref="M21:M22"/>
    <mergeCell ref="P21:P22"/>
    <mergeCell ref="N23:O23"/>
    <mergeCell ref="E19:F19"/>
    <mergeCell ref="E20:F20"/>
    <mergeCell ref="H20:I20"/>
    <mergeCell ref="E23:F23"/>
    <mergeCell ref="H23:I23"/>
    <mergeCell ref="H24:I24"/>
    <mergeCell ref="E24:F24"/>
    <mergeCell ref="Q25:R25"/>
    <mergeCell ref="T25:U25"/>
    <mergeCell ref="E33:F33"/>
    <mergeCell ref="H33:I33"/>
    <mergeCell ref="K33:L33"/>
    <mergeCell ref="N33:O33"/>
    <mergeCell ref="H34:I34"/>
    <mergeCell ref="K34:L34"/>
    <mergeCell ref="N34:O34"/>
    <mergeCell ref="E34:F34"/>
    <mergeCell ref="K25:L25"/>
    <mergeCell ref="M26:M27"/>
    <mergeCell ref="M31:M32"/>
    <mergeCell ref="H25:I25"/>
    <mergeCell ref="E25:F25"/>
    <mergeCell ref="H38:I38"/>
    <mergeCell ref="H39:I39"/>
    <mergeCell ref="E40:F40"/>
    <mergeCell ref="H40:I40"/>
    <mergeCell ref="K40:L40"/>
    <mergeCell ref="N40:O40"/>
    <mergeCell ref="N43:O43"/>
    <mergeCell ref="E53:F53"/>
    <mergeCell ref="H53:I53"/>
    <mergeCell ref="K53:L53"/>
    <mergeCell ref="N53:O53"/>
    <mergeCell ref="E49:F49"/>
    <mergeCell ref="H49:I49"/>
    <mergeCell ref="E50:F50"/>
    <mergeCell ref="H50:I50"/>
    <mergeCell ref="N38:O38"/>
    <mergeCell ref="N44:O44"/>
    <mergeCell ref="N45:O45"/>
    <mergeCell ref="M46:M47"/>
    <mergeCell ref="N48:O48"/>
    <mergeCell ref="N49:O49"/>
    <mergeCell ref="N50:O50"/>
    <mergeCell ref="H43:I43"/>
    <mergeCell ref="T73:U73"/>
    <mergeCell ref="T74:U74"/>
    <mergeCell ref="T75:U75"/>
    <mergeCell ref="T78:U78"/>
    <mergeCell ref="T79:U79"/>
    <mergeCell ref="T80:U80"/>
    <mergeCell ref="T83:U83"/>
    <mergeCell ref="T94:U94"/>
    <mergeCell ref="T95:U95"/>
    <mergeCell ref="S96:S97"/>
    <mergeCell ref="T98:U98"/>
    <mergeCell ref="T99:U99"/>
    <mergeCell ref="T100:U100"/>
    <mergeCell ref="S101:S102"/>
    <mergeCell ref="T103:U103"/>
    <mergeCell ref="T84:U84"/>
    <mergeCell ref="T85:U85"/>
    <mergeCell ref="T88:U88"/>
    <mergeCell ref="T89:U89"/>
    <mergeCell ref="T90:U90"/>
    <mergeCell ref="S91:S92"/>
    <mergeCell ref="T93:U93"/>
    <mergeCell ref="Q103:R103"/>
    <mergeCell ref="P86:P87"/>
    <mergeCell ref="P91:P92"/>
    <mergeCell ref="Q93:R93"/>
    <mergeCell ref="Q94:R94"/>
    <mergeCell ref="Q95:R95"/>
    <mergeCell ref="P96:P97"/>
    <mergeCell ref="Q98:R98"/>
    <mergeCell ref="P56:P57"/>
    <mergeCell ref="P61:P62"/>
    <mergeCell ref="P66:P67"/>
    <mergeCell ref="P71:P72"/>
    <mergeCell ref="P76:P77"/>
    <mergeCell ref="P81:P82"/>
    <mergeCell ref="Q99:R99"/>
    <mergeCell ref="Q100:R100"/>
    <mergeCell ref="P101:P102"/>
  </mergeCells>
  <dataValidations count="6">
    <dataValidation type="list" allowBlank="1" showErrorMessage="1" sqref="E25 H25 K25 N25 Q25 T25 E35 H35 K35 N35 Q35 T35" xr:uid="{00000000-0002-0000-0100-000000000000}">
      <formula1>INDIRECT($B$24)</formula1>
    </dataValidation>
    <dataValidation type="list" allowBlank="1" showErrorMessage="1" sqref="E28" xr:uid="{00000000-0002-0000-0100-000001000000}">
      <formula1>INDIRECT($E$25)</formula1>
    </dataValidation>
    <dataValidation type="list" allowBlank="1" showErrorMessage="1" sqref="E45 H45 K45 N45 Q45 T45 E55 H55 K55 N55 Q55 T55" xr:uid="{00000000-0002-0000-0100-000002000000}">
      <formula1>INDIRECT($B$44)</formula1>
    </dataValidation>
    <dataValidation type="list" allowBlank="1" showErrorMessage="1" sqref="B4:C43 B44:B64" xr:uid="{00000000-0002-0000-0100-000003000000}">
      <formula1>COMPETENCIAS</formula1>
    </dataValidation>
    <dataValidation type="list" allowBlank="1" showErrorMessage="1" sqref="E5 H5 K5 N5 Q5 T5 E15 H15 K15 N15 Q15 T15" xr:uid="{00000000-0002-0000-0100-000004000000}">
      <formula1>INDIRECT($B$4)</formula1>
    </dataValidation>
    <dataValidation type="list" allowBlank="1" showErrorMessage="1" sqref="E65 H65 K65 N65 Q65 T65 E75 H75 K75 N75 Q75 T75 E85 H85 K85 N85 Q85 T85 E95 H95 K95 N95 Q95 T95" xr:uid="{00000000-0002-0000-0100-000005000000}">
      <formula1>INDIRECT($B$64)</formula1>
    </dataValidation>
  </dataValidations>
  <pageMargins left="0.70866141732283472" right="0.70866141732283472" top="0.74803149606299213" bottom="0.74803149606299213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6" tint="0.79998168889431442"/>
  </sheetPr>
  <dimension ref="A1:AX46"/>
  <sheetViews>
    <sheetView showGridLines="0" tabSelected="1" topLeftCell="F1" zoomScale="110" zoomScaleNormal="110" workbookViewId="0">
      <selection activeCell="F10" sqref="F10"/>
    </sheetView>
  </sheetViews>
  <sheetFormatPr baseColWidth="10" defaultColWidth="12.625" defaultRowHeight="11.25"/>
  <cols>
    <col min="1" max="1" width="2.5" style="112" customWidth="1"/>
    <col min="2" max="2" width="4.625" style="112" customWidth="1"/>
    <col min="3" max="3" width="14.75" style="112" customWidth="1"/>
    <col min="4" max="4" width="18.5" style="112" customWidth="1"/>
    <col min="5" max="5" width="21.75" style="112" customWidth="1"/>
    <col min="6" max="6" width="19.25" style="112" customWidth="1"/>
    <col min="7" max="7" width="37.125" style="112" customWidth="1"/>
    <col min="8" max="8" width="23.5" style="112" customWidth="1"/>
    <col min="9" max="18" width="3.625" style="112" customWidth="1"/>
    <col min="19" max="19" width="3" style="112" customWidth="1"/>
    <col min="20" max="20" width="3.375" style="112" customWidth="1"/>
    <col min="21" max="21" width="3.125" style="112" customWidth="1"/>
    <col min="22" max="22" width="4.5" style="112" customWidth="1"/>
    <col min="23" max="37" width="4.375" style="112" customWidth="1"/>
    <col min="38" max="38" width="5.25" style="112" customWidth="1"/>
    <col min="39" max="42" width="4.375" style="112" customWidth="1"/>
    <col min="43" max="43" width="3.875" style="112" customWidth="1"/>
    <col min="44" max="46" width="4.375" style="112" customWidth="1"/>
    <col min="47" max="47" width="3.375" style="112" customWidth="1"/>
    <col min="48" max="48" width="4.875" style="112" customWidth="1"/>
    <col min="49" max="50" width="4.375" style="112" customWidth="1"/>
    <col min="51" max="16384" width="12.625" style="112"/>
  </cols>
  <sheetData>
    <row r="1" spans="1:50" ht="23.25" customHeight="1" thickBot="1"/>
    <row r="2" spans="1:50" ht="40.5" customHeight="1" thickBot="1">
      <c r="B2" s="247" t="s">
        <v>626</v>
      </c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9"/>
      <c r="V2" s="155"/>
      <c r="W2" s="171"/>
      <c r="X2" s="174"/>
      <c r="Y2" s="174"/>
      <c r="Z2" s="174"/>
      <c r="AA2" s="151"/>
      <c r="AB2" s="172"/>
      <c r="AC2" s="172"/>
      <c r="AD2" s="172"/>
      <c r="AE2" s="172"/>
      <c r="AF2" s="172"/>
      <c r="AG2" s="172"/>
      <c r="AH2" s="172"/>
      <c r="AI2" s="172"/>
      <c r="AJ2" s="172"/>
      <c r="AK2" s="172"/>
      <c r="AL2" s="172"/>
      <c r="AM2" s="172"/>
      <c r="AN2" s="172"/>
      <c r="AO2" s="172"/>
      <c r="AP2" s="172"/>
      <c r="AQ2" s="172"/>
      <c r="AR2" s="172"/>
      <c r="AS2" s="172"/>
      <c r="AT2" s="172"/>
      <c r="AU2" s="172"/>
      <c r="AV2" s="172"/>
      <c r="AW2" s="172"/>
      <c r="AX2" s="173"/>
    </row>
    <row r="3" spans="1:50" ht="16.5" customHeight="1" thickBot="1">
      <c r="B3" s="254" t="s">
        <v>392</v>
      </c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  <c r="T3" s="255"/>
      <c r="U3" s="256"/>
      <c r="V3" s="113"/>
      <c r="W3" s="420" t="s">
        <v>393</v>
      </c>
      <c r="X3" s="421"/>
      <c r="Y3" s="421"/>
      <c r="Z3" s="421"/>
      <c r="AA3" s="421"/>
      <c r="AB3" s="421"/>
      <c r="AC3" s="421"/>
      <c r="AD3" s="421"/>
      <c r="AE3" s="421"/>
      <c r="AF3" s="421"/>
      <c r="AG3" s="421"/>
      <c r="AH3" s="421"/>
      <c r="AI3" s="421"/>
      <c r="AJ3" s="421"/>
      <c r="AK3" s="421"/>
      <c r="AL3" s="421"/>
      <c r="AM3" s="421"/>
      <c r="AN3" s="421"/>
      <c r="AO3" s="421"/>
      <c r="AP3" s="421"/>
      <c r="AQ3" s="421"/>
      <c r="AR3" s="421"/>
      <c r="AS3" s="421"/>
      <c r="AT3" s="421"/>
      <c r="AU3" s="421"/>
      <c r="AV3" s="421"/>
      <c r="AW3" s="421"/>
      <c r="AX3" s="422"/>
    </row>
    <row r="4" spans="1:50" ht="15" customHeight="1">
      <c r="B4" s="257"/>
      <c r="C4" s="258"/>
      <c r="D4" s="204" t="s">
        <v>627</v>
      </c>
      <c r="E4" s="206" t="s">
        <v>628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8"/>
      <c r="V4" s="223" t="s">
        <v>395</v>
      </c>
      <c r="W4" s="226">
        <v>1</v>
      </c>
      <c r="X4" s="227"/>
      <c r="Y4" s="227"/>
      <c r="Z4" s="228"/>
      <c r="AA4" s="226">
        <v>2</v>
      </c>
      <c r="AB4" s="227"/>
      <c r="AC4" s="227"/>
      <c r="AD4" s="228"/>
      <c r="AE4" s="226">
        <v>3</v>
      </c>
      <c r="AF4" s="227"/>
      <c r="AG4" s="227"/>
      <c r="AH4" s="228"/>
      <c r="AI4" s="226">
        <v>4</v>
      </c>
      <c r="AJ4" s="227"/>
      <c r="AK4" s="227"/>
      <c r="AL4" s="228"/>
      <c r="AM4" s="226">
        <v>5</v>
      </c>
      <c r="AN4" s="227"/>
      <c r="AO4" s="227"/>
      <c r="AP4" s="228"/>
      <c r="AQ4" s="226">
        <v>6</v>
      </c>
      <c r="AR4" s="227"/>
      <c r="AS4" s="227"/>
      <c r="AT4" s="228"/>
      <c r="AU4" s="226">
        <v>7</v>
      </c>
      <c r="AV4" s="227"/>
      <c r="AW4" s="227"/>
      <c r="AX4" s="228"/>
    </row>
    <row r="5" spans="1:50" ht="64.5" customHeight="1">
      <c r="B5" s="259"/>
      <c r="C5" s="260"/>
      <c r="D5" s="205"/>
      <c r="E5" s="209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1"/>
      <c r="V5" s="223"/>
      <c r="W5" s="229" t="s">
        <v>618</v>
      </c>
      <c r="X5" s="230"/>
      <c r="Y5" s="230"/>
      <c r="Z5" s="231"/>
      <c r="AA5" s="229" t="s">
        <v>619</v>
      </c>
      <c r="AB5" s="230"/>
      <c r="AC5" s="230"/>
      <c r="AD5" s="231"/>
      <c r="AE5" s="229" t="s">
        <v>620</v>
      </c>
      <c r="AF5" s="230"/>
      <c r="AG5" s="230"/>
      <c r="AH5" s="231"/>
      <c r="AI5" s="229" t="s">
        <v>621</v>
      </c>
      <c r="AJ5" s="230"/>
      <c r="AK5" s="230"/>
      <c r="AL5" s="231"/>
      <c r="AM5" s="229" t="s">
        <v>622</v>
      </c>
      <c r="AN5" s="230"/>
      <c r="AO5" s="230"/>
      <c r="AP5" s="231"/>
      <c r="AQ5" s="229" t="s">
        <v>623</v>
      </c>
      <c r="AR5" s="230"/>
      <c r="AS5" s="230"/>
      <c r="AT5" s="231"/>
      <c r="AU5" s="229" t="s">
        <v>624</v>
      </c>
      <c r="AV5" s="230"/>
      <c r="AW5" s="230"/>
      <c r="AX5" s="231"/>
    </row>
    <row r="6" spans="1:50" ht="19.5" customHeight="1">
      <c r="B6" s="220" t="s">
        <v>396</v>
      </c>
      <c r="C6" s="221"/>
      <c r="D6" s="221"/>
      <c r="E6" s="222" t="s">
        <v>614</v>
      </c>
      <c r="F6" s="222"/>
      <c r="G6" s="222"/>
      <c r="H6" s="222"/>
      <c r="I6" s="222"/>
      <c r="J6" s="222"/>
      <c r="K6" s="213"/>
      <c r="L6" s="213"/>
      <c r="M6" s="213"/>
      <c r="N6" s="213"/>
      <c r="O6" s="213"/>
      <c r="P6" s="202" t="s">
        <v>461</v>
      </c>
      <c r="Q6" s="202"/>
      <c r="R6" s="202"/>
      <c r="S6" s="202"/>
      <c r="T6" s="202"/>
      <c r="U6" s="203"/>
      <c r="V6" s="223"/>
      <c r="W6" s="186" t="s">
        <v>398</v>
      </c>
      <c r="X6" s="224" t="s">
        <v>399</v>
      </c>
      <c r="Y6" s="224"/>
      <c r="Z6" s="187" t="s">
        <v>400</v>
      </c>
      <c r="AA6" s="186" t="s">
        <v>398</v>
      </c>
      <c r="AB6" s="224" t="s">
        <v>399</v>
      </c>
      <c r="AC6" s="224"/>
      <c r="AD6" s="187" t="s">
        <v>400</v>
      </c>
      <c r="AE6" s="186" t="s">
        <v>398</v>
      </c>
      <c r="AF6" s="224" t="s">
        <v>399</v>
      </c>
      <c r="AG6" s="225"/>
      <c r="AH6" s="187" t="s">
        <v>400</v>
      </c>
      <c r="AI6" s="186" t="s">
        <v>398</v>
      </c>
      <c r="AJ6" s="224" t="s">
        <v>399</v>
      </c>
      <c r="AK6" s="225"/>
      <c r="AL6" s="187" t="s">
        <v>400</v>
      </c>
      <c r="AM6" s="186" t="s">
        <v>398</v>
      </c>
      <c r="AN6" s="224" t="s">
        <v>399</v>
      </c>
      <c r="AO6" s="225"/>
      <c r="AP6" s="187" t="s">
        <v>400</v>
      </c>
      <c r="AQ6" s="186" t="s">
        <v>398</v>
      </c>
      <c r="AR6" s="224" t="s">
        <v>399</v>
      </c>
      <c r="AS6" s="225"/>
      <c r="AT6" s="187" t="s">
        <v>400</v>
      </c>
      <c r="AU6" s="186" t="s">
        <v>398</v>
      </c>
      <c r="AV6" s="224" t="s">
        <v>399</v>
      </c>
      <c r="AW6" s="225"/>
      <c r="AX6" s="187" t="s">
        <v>400</v>
      </c>
    </row>
    <row r="7" spans="1:50" ht="19.5" customHeight="1">
      <c r="B7" s="220" t="s">
        <v>401</v>
      </c>
      <c r="C7" s="221"/>
      <c r="D7" s="221"/>
      <c r="E7" s="217" t="s">
        <v>615</v>
      </c>
      <c r="F7" s="217"/>
      <c r="G7" s="217"/>
      <c r="H7" s="217"/>
      <c r="I7" s="217"/>
      <c r="J7" s="217"/>
      <c r="K7" s="213"/>
      <c r="L7" s="213"/>
      <c r="M7" s="213"/>
      <c r="N7" s="213"/>
      <c r="O7" s="213"/>
      <c r="P7" s="408">
        <v>45701</v>
      </c>
      <c r="Q7" s="409"/>
      <c r="R7" s="409"/>
      <c r="S7" s="409"/>
      <c r="T7" s="409"/>
      <c r="U7" s="410"/>
      <c r="V7" s="223"/>
      <c r="W7" s="186" t="s">
        <v>428</v>
      </c>
      <c r="X7" s="416"/>
      <c r="Y7" s="417"/>
      <c r="Z7" s="187"/>
      <c r="AA7" s="186" t="s">
        <v>428</v>
      </c>
      <c r="AB7" s="416"/>
      <c r="AC7" s="417"/>
      <c r="AD7" s="187"/>
      <c r="AE7" s="186" t="s">
        <v>428</v>
      </c>
      <c r="AF7" s="423"/>
      <c r="AG7" s="424"/>
      <c r="AH7" s="187"/>
      <c r="AI7" s="186" t="s">
        <v>428</v>
      </c>
      <c r="AJ7" s="425" t="s">
        <v>428</v>
      </c>
      <c r="AK7" s="426"/>
      <c r="AL7" s="187" t="s">
        <v>428</v>
      </c>
      <c r="AM7" s="415"/>
      <c r="AN7" s="416" t="s">
        <v>428</v>
      </c>
      <c r="AO7" s="417"/>
      <c r="AP7" s="187" t="s">
        <v>428</v>
      </c>
      <c r="AQ7" s="415"/>
      <c r="AR7" s="416" t="s">
        <v>428</v>
      </c>
      <c r="AS7" s="417"/>
      <c r="AT7" s="187"/>
      <c r="AU7" s="415"/>
      <c r="AV7" s="416" t="s">
        <v>428</v>
      </c>
      <c r="AW7" s="417"/>
      <c r="AX7" s="187"/>
    </row>
    <row r="8" spans="1:50" ht="25.5" customHeight="1">
      <c r="B8" s="250" t="s">
        <v>404</v>
      </c>
      <c r="C8" s="251"/>
      <c r="D8" s="251"/>
      <c r="E8" s="218" t="s">
        <v>625</v>
      </c>
      <c r="F8" s="218"/>
      <c r="G8" s="218"/>
      <c r="H8" s="218"/>
      <c r="I8" s="218"/>
      <c r="J8" s="218"/>
      <c r="K8" s="213"/>
      <c r="L8" s="213"/>
      <c r="M8" s="213"/>
      <c r="N8" s="213"/>
      <c r="O8" s="213"/>
      <c r="P8" s="202">
        <v>3407164</v>
      </c>
      <c r="Q8" s="202"/>
      <c r="R8" s="202"/>
      <c r="S8" s="202"/>
      <c r="T8" s="202"/>
      <c r="U8" s="203"/>
      <c r="V8" s="114"/>
      <c r="W8" s="234" t="s">
        <v>406</v>
      </c>
      <c r="X8" s="224"/>
      <c r="Y8" s="232">
        <v>46090</v>
      </c>
      <c r="Z8" s="233"/>
      <c r="AA8" s="234" t="s">
        <v>406</v>
      </c>
      <c r="AB8" s="224"/>
      <c r="AC8" s="232">
        <v>46090</v>
      </c>
      <c r="AD8" s="233"/>
      <c r="AE8" s="234" t="s">
        <v>406</v>
      </c>
      <c r="AF8" s="225"/>
      <c r="AG8" s="232">
        <v>46090</v>
      </c>
      <c r="AH8" s="233"/>
      <c r="AI8" s="234" t="s">
        <v>406</v>
      </c>
      <c r="AJ8" s="225"/>
      <c r="AK8" s="232">
        <v>46096</v>
      </c>
      <c r="AL8" s="233"/>
      <c r="AM8" s="234" t="s">
        <v>406</v>
      </c>
      <c r="AN8" s="225"/>
      <c r="AO8" s="232">
        <v>45526</v>
      </c>
      <c r="AP8" s="233"/>
      <c r="AQ8" s="234" t="s">
        <v>406</v>
      </c>
      <c r="AR8" s="225"/>
      <c r="AS8" s="232">
        <v>45533</v>
      </c>
      <c r="AT8" s="233"/>
      <c r="AU8" s="234" t="s">
        <v>406</v>
      </c>
      <c r="AV8" s="225"/>
      <c r="AW8" s="232">
        <v>45547</v>
      </c>
      <c r="AX8" s="233"/>
    </row>
    <row r="9" spans="1:50" ht="15" customHeight="1" thickBot="1">
      <c r="B9" s="252"/>
      <c r="C9" s="253"/>
      <c r="D9" s="253"/>
      <c r="E9" s="218"/>
      <c r="F9" s="218"/>
      <c r="G9" s="218"/>
      <c r="H9" s="218"/>
      <c r="I9" s="219"/>
      <c r="J9" s="219"/>
      <c r="K9" s="212"/>
      <c r="L9" s="212"/>
      <c r="M9" s="212"/>
      <c r="N9" s="212"/>
      <c r="O9" s="212"/>
      <c r="P9" s="265" t="s">
        <v>408</v>
      </c>
      <c r="Q9" s="265"/>
      <c r="R9" s="265"/>
      <c r="S9" s="265"/>
      <c r="T9" s="265"/>
      <c r="U9" s="266"/>
      <c r="V9" s="114"/>
      <c r="W9" s="234" t="s">
        <v>409</v>
      </c>
      <c r="X9" s="225"/>
      <c r="Y9" s="185" t="s">
        <v>410</v>
      </c>
      <c r="Z9" s="187" t="s">
        <v>428</v>
      </c>
      <c r="AA9" s="234" t="s">
        <v>409</v>
      </c>
      <c r="AB9" s="225"/>
      <c r="AC9" s="185" t="s">
        <v>410</v>
      </c>
      <c r="AD9" s="187" t="s">
        <v>428</v>
      </c>
      <c r="AE9" s="234" t="s">
        <v>409</v>
      </c>
      <c r="AF9" s="225"/>
      <c r="AG9" s="185" t="s">
        <v>410</v>
      </c>
      <c r="AH9" s="187" t="s">
        <v>428</v>
      </c>
      <c r="AI9" s="234" t="s">
        <v>409</v>
      </c>
      <c r="AJ9" s="225"/>
      <c r="AK9" s="185" t="s">
        <v>410</v>
      </c>
      <c r="AL9" s="187" t="s">
        <v>428</v>
      </c>
      <c r="AM9" s="234" t="s">
        <v>409</v>
      </c>
      <c r="AN9" s="225"/>
      <c r="AO9" s="185" t="s">
        <v>410</v>
      </c>
      <c r="AP9" s="187" t="s">
        <v>428</v>
      </c>
      <c r="AQ9" s="234" t="s">
        <v>409</v>
      </c>
      <c r="AR9" s="225"/>
      <c r="AS9" s="185" t="s">
        <v>410</v>
      </c>
      <c r="AT9" s="187" t="s">
        <v>428</v>
      </c>
      <c r="AU9" s="234" t="s">
        <v>409</v>
      </c>
      <c r="AV9" s="225"/>
      <c r="AW9" s="185" t="s">
        <v>410</v>
      </c>
      <c r="AX9" s="187" t="s">
        <v>428</v>
      </c>
    </row>
    <row r="10" spans="1:50" ht="15" customHeight="1" thickBot="1">
      <c r="A10" s="113"/>
      <c r="B10" s="263" t="s">
        <v>412</v>
      </c>
      <c r="C10" s="261" t="s">
        <v>413</v>
      </c>
      <c r="D10" s="261" t="s">
        <v>414</v>
      </c>
      <c r="E10" s="236" t="s">
        <v>415</v>
      </c>
      <c r="F10" s="181"/>
      <c r="G10" s="181"/>
      <c r="H10" s="244" t="s">
        <v>416</v>
      </c>
      <c r="I10" s="214" t="s">
        <v>432</v>
      </c>
      <c r="J10" s="215"/>
      <c r="K10" s="216"/>
      <c r="L10" s="245" t="s">
        <v>433</v>
      </c>
      <c r="M10" s="246"/>
      <c r="N10" s="246"/>
      <c r="O10" s="246"/>
      <c r="P10" s="241" t="s">
        <v>434</v>
      </c>
      <c r="Q10" s="242"/>
      <c r="R10" s="243"/>
      <c r="S10" s="237" t="s">
        <v>457</v>
      </c>
      <c r="T10" s="237"/>
      <c r="U10" s="238"/>
      <c r="V10" s="114"/>
      <c r="W10" s="235"/>
      <c r="X10" s="225"/>
      <c r="Y10" s="185" t="s">
        <v>411</v>
      </c>
      <c r="Z10" s="187"/>
      <c r="AA10" s="235"/>
      <c r="AB10" s="225"/>
      <c r="AC10" s="185" t="s">
        <v>411</v>
      </c>
      <c r="AD10" s="187"/>
      <c r="AE10" s="235"/>
      <c r="AF10" s="225"/>
      <c r="AG10" s="185" t="s">
        <v>411</v>
      </c>
      <c r="AH10" s="187"/>
      <c r="AI10" s="235"/>
      <c r="AJ10" s="225"/>
      <c r="AK10" s="185" t="s">
        <v>411</v>
      </c>
      <c r="AL10" s="187"/>
      <c r="AM10" s="235"/>
      <c r="AN10" s="225"/>
      <c r="AO10" s="185" t="s">
        <v>411</v>
      </c>
      <c r="AP10" s="187"/>
      <c r="AQ10" s="235"/>
      <c r="AR10" s="225"/>
      <c r="AS10" s="185" t="s">
        <v>411</v>
      </c>
      <c r="AT10" s="187"/>
      <c r="AU10" s="235"/>
      <c r="AV10" s="225"/>
      <c r="AW10" s="185" t="s">
        <v>411</v>
      </c>
      <c r="AX10" s="187"/>
    </row>
    <row r="11" spans="1:50" ht="15" customHeight="1">
      <c r="A11" s="113"/>
      <c r="B11" s="264"/>
      <c r="C11" s="262"/>
      <c r="D11" s="262"/>
      <c r="E11" s="236"/>
      <c r="F11" s="181" t="s">
        <v>458</v>
      </c>
      <c r="G11" s="181" t="s">
        <v>459</v>
      </c>
      <c r="H11" s="244"/>
      <c r="I11" s="149">
        <v>9</v>
      </c>
      <c r="J11" s="150">
        <v>16</v>
      </c>
      <c r="K11" s="154">
        <v>23</v>
      </c>
      <c r="L11" s="153">
        <v>2</v>
      </c>
      <c r="M11" s="156">
        <v>9</v>
      </c>
      <c r="N11" s="156">
        <v>16</v>
      </c>
      <c r="O11" s="152"/>
      <c r="P11" s="167"/>
      <c r="Q11" s="166"/>
      <c r="R11" s="192"/>
      <c r="S11" s="239"/>
      <c r="T11" s="239"/>
      <c r="U11" s="240"/>
      <c r="V11" s="114"/>
      <c r="W11" s="198" t="s">
        <v>456</v>
      </c>
      <c r="X11" s="199"/>
      <c r="Y11" s="199"/>
      <c r="Z11" s="200"/>
      <c r="AA11" s="198" t="s">
        <v>456</v>
      </c>
      <c r="AB11" s="199"/>
      <c r="AC11" s="199"/>
      <c r="AD11" s="200"/>
      <c r="AE11" s="198" t="s">
        <v>456</v>
      </c>
      <c r="AF11" s="199"/>
      <c r="AG11" s="199"/>
      <c r="AH11" s="200"/>
      <c r="AI11" s="198" t="s">
        <v>456</v>
      </c>
      <c r="AJ11" s="199"/>
      <c r="AK11" s="199"/>
      <c r="AL11" s="200"/>
      <c r="AM11" s="198" t="s">
        <v>456</v>
      </c>
      <c r="AN11" s="199"/>
      <c r="AO11" s="199"/>
      <c r="AP11" s="200"/>
      <c r="AQ11" s="198" t="s">
        <v>456</v>
      </c>
      <c r="AR11" s="199"/>
      <c r="AS11" s="199"/>
      <c r="AT11" s="200"/>
      <c r="AU11" s="198" t="s">
        <v>456</v>
      </c>
      <c r="AV11" s="199"/>
      <c r="AW11" s="199"/>
      <c r="AX11" s="200"/>
    </row>
    <row r="12" spans="1:50" ht="15" customHeight="1">
      <c r="A12" s="113"/>
      <c r="B12" s="264"/>
      <c r="C12" s="262"/>
      <c r="D12" s="262"/>
      <c r="E12" s="236"/>
      <c r="F12" s="181"/>
      <c r="G12" s="181"/>
      <c r="H12" s="244"/>
      <c r="I12" s="152" t="s">
        <v>616</v>
      </c>
      <c r="J12" s="152" t="s">
        <v>616</v>
      </c>
      <c r="K12" s="152" t="s">
        <v>616</v>
      </c>
      <c r="L12" s="152" t="s">
        <v>616</v>
      </c>
      <c r="M12" s="152" t="s">
        <v>616</v>
      </c>
      <c r="N12" s="152" t="s">
        <v>616</v>
      </c>
      <c r="O12" s="152"/>
      <c r="P12" s="152"/>
      <c r="Q12" s="411"/>
      <c r="R12" s="414"/>
      <c r="S12" s="239"/>
      <c r="T12" s="239"/>
      <c r="U12" s="240"/>
      <c r="V12" s="114"/>
      <c r="W12" s="198"/>
      <c r="X12" s="199"/>
      <c r="Y12" s="199"/>
      <c r="Z12" s="200"/>
      <c r="AA12" s="198"/>
      <c r="AB12" s="199"/>
      <c r="AC12" s="199"/>
      <c r="AD12" s="200"/>
      <c r="AE12" s="198"/>
      <c r="AF12" s="199"/>
      <c r="AG12" s="199"/>
      <c r="AH12" s="200"/>
      <c r="AI12" s="198"/>
      <c r="AJ12" s="199"/>
      <c r="AK12" s="199"/>
      <c r="AL12" s="200"/>
      <c r="AM12" s="198"/>
      <c r="AN12" s="199"/>
      <c r="AO12" s="199"/>
      <c r="AP12" s="200"/>
      <c r="AQ12" s="198"/>
      <c r="AR12" s="199"/>
      <c r="AS12" s="199"/>
      <c r="AT12" s="200"/>
      <c r="AU12" s="198"/>
      <c r="AV12" s="199"/>
      <c r="AW12" s="199"/>
      <c r="AX12" s="200"/>
    </row>
    <row r="13" spans="1:50" ht="15" customHeight="1">
      <c r="A13" s="113"/>
      <c r="B13" s="264"/>
      <c r="C13" s="262"/>
      <c r="D13" s="262"/>
      <c r="E13" s="236"/>
      <c r="F13" s="181"/>
      <c r="G13" s="181"/>
      <c r="H13" s="244"/>
      <c r="I13" s="158" t="s">
        <v>617</v>
      </c>
      <c r="J13" s="158" t="s">
        <v>617</v>
      </c>
      <c r="K13" s="158" t="s">
        <v>617</v>
      </c>
      <c r="L13" s="158" t="s">
        <v>617</v>
      </c>
      <c r="M13" s="158" t="s">
        <v>617</v>
      </c>
      <c r="N13" s="158" t="s">
        <v>617</v>
      </c>
      <c r="O13" s="158"/>
      <c r="P13" s="158"/>
      <c r="Q13" s="412"/>
      <c r="R13" s="413"/>
      <c r="S13" s="239"/>
      <c r="T13" s="239"/>
      <c r="U13" s="240"/>
      <c r="V13" s="114"/>
      <c r="W13" s="198" t="s">
        <v>425</v>
      </c>
      <c r="X13" s="199"/>
      <c r="Y13" s="199" t="s">
        <v>426</v>
      </c>
      <c r="Z13" s="200"/>
      <c r="AA13" s="198" t="s">
        <v>425</v>
      </c>
      <c r="AB13" s="199"/>
      <c r="AC13" s="199" t="s">
        <v>426</v>
      </c>
      <c r="AD13" s="200"/>
      <c r="AE13" s="198" t="s">
        <v>425</v>
      </c>
      <c r="AF13" s="199"/>
      <c r="AG13" s="199" t="s">
        <v>426</v>
      </c>
      <c r="AH13" s="200"/>
      <c r="AI13" s="198" t="s">
        <v>425</v>
      </c>
      <c r="AJ13" s="199"/>
      <c r="AK13" s="199" t="s">
        <v>426</v>
      </c>
      <c r="AL13" s="200"/>
      <c r="AM13" s="198" t="s">
        <v>425</v>
      </c>
      <c r="AN13" s="199"/>
      <c r="AO13" s="199" t="s">
        <v>426</v>
      </c>
      <c r="AP13" s="200"/>
      <c r="AQ13" s="198" t="s">
        <v>425</v>
      </c>
      <c r="AR13" s="199"/>
      <c r="AS13" s="199" t="s">
        <v>426</v>
      </c>
      <c r="AT13" s="200"/>
      <c r="AU13" s="198" t="s">
        <v>425</v>
      </c>
      <c r="AV13" s="199"/>
      <c r="AW13" s="199" t="s">
        <v>426</v>
      </c>
      <c r="AX13" s="200"/>
    </row>
    <row r="14" spans="1:50" s="115" customFormat="1" ht="15" customHeight="1">
      <c r="A14" s="127"/>
      <c r="B14" s="168">
        <v>1</v>
      </c>
      <c r="C14" s="159" t="s">
        <v>463</v>
      </c>
      <c r="D14" s="159" t="s">
        <v>464</v>
      </c>
      <c r="E14" s="159" t="s">
        <v>465</v>
      </c>
      <c r="F14" s="159" t="s">
        <v>554</v>
      </c>
      <c r="G14" s="175" t="s">
        <v>555</v>
      </c>
      <c r="H14" s="405" t="s">
        <v>611</v>
      </c>
      <c r="I14" s="163" t="s">
        <v>462</v>
      </c>
      <c r="J14" s="164" t="s">
        <v>462</v>
      </c>
      <c r="K14" s="164"/>
      <c r="L14" s="163"/>
      <c r="M14" s="164"/>
      <c r="N14" s="164"/>
      <c r="O14" s="164"/>
      <c r="P14" s="163"/>
      <c r="Q14" s="164"/>
      <c r="R14" s="193"/>
      <c r="S14" s="201">
        <f t="shared" ref="S14:S44" si="0">SUM(M14:R14)</f>
        <v>0</v>
      </c>
      <c r="T14" s="202"/>
      <c r="U14" s="203"/>
      <c r="V14" s="162"/>
      <c r="W14" s="197" t="s">
        <v>428</v>
      </c>
      <c r="X14" s="195"/>
      <c r="Y14" s="195"/>
      <c r="Z14" s="196"/>
      <c r="AA14" s="197" t="s">
        <v>428</v>
      </c>
      <c r="AB14" s="195"/>
      <c r="AC14" s="195"/>
      <c r="AD14" s="196"/>
      <c r="AE14" s="197" t="s">
        <v>428</v>
      </c>
      <c r="AF14" s="195"/>
      <c r="AG14" s="195"/>
      <c r="AH14" s="196"/>
      <c r="AI14" s="197" t="s">
        <v>428</v>
      </c>
      <c r="AJ14" s="195"/>
      <c r="AK14" s="195"/>
      <c r="AL14" s="196"/>
      <c r="AM14" s="197" t="s">
        <v>428</v>
      </c>
      <c r="AN14" s="195"/>
      <c r="AO14" s="195"/>
      <c r="AP14" s="196"/>
      <c r="AQ14" s="197"/>
      <c r="AR14" s="195"/>
      <c r="AS14" s="195"/>
      <c r="AT14" s="196"/>
      <c r="AU14" s="197"/>
      <c r="AV14" s="195"/>
      <c r="AW14" s="195"/>
      <c r="AX14" s="196"/>
    </row>
    <row r="15" spans="1:50" s="115" customFormat="1" ht="15" customHeight="1">
      <c r="A15" s="127"/>
      <c r="B15" s="169">
        <v>2</v>
      </c>
      <c r="C15" s="160" t="s">
        <v>466</v>
      </c>
      <c r="D15" s="160" t="s">
        <v>467</v>
      </c>
      <c r="E15" s="160" t="s">
        <v>468</v>
      </c>
      <c r="F15" s="160" t="s">
        <v>556</v>
      </c>
      <c r="G15" s="176" t="s">
        <v>557</v>
      </c>
      <c r="H15" s="406" t="s">
        <v>611</v>
      </c>
      <c r="I15" s="163" t="s">
        <v>462</v>
      </c>
      <c r="J15" s="164" t="s">
        <v>462</v>
      </c>
      <c r="K15" s="164"/>
      <c r="L15" s="163"/>
      <c r="M15" s="164"/>
      <c r="N15" s="164"/>
      <c r="O15" s="164"/>
      <c r="P15" s="163"/>
      <c r="Q15" s="164"/>
      <c r="R15" s="193"/>
      <c r="S15" s="201">
        <f t="shared" si="0"/>
        <v>0</v>
      </c>
      <c r="T15" s="202"/>
      <c r="U15" s="203"/>
      <c r="V15" s="162"/>
      <c r="W15" s="197" t="s">
        <v>428</v>
      </c>
      <c r="X15" s="195"/>
      <c r="Y15" s="195"/>
      <c r="Z15" s="196"/>
      <c r="AA15" s="197" t="s">
        <v>428</v>
      </c>
      <c r="AB15" s="195"/>
      <c r="AC15" s="195"/>
      <c r="AD15" s="196"/>
      <c r="AE15" s="197" t="s">
        <v>428</v>
      </c>
      <c r="AF15" s="195"/>
      <c r="AG15" s="195"/>
      <c r="AH15" s="196"/>
      <c r="AI15" s="197" t="s">
        <v>428</v>
      </c>
      <c r="AJ15" s="195"/>
      <c r="AK15" s="195"/>
      <c r="AL15" s="196"/>
      <c r="AM15" s="197" t="s">
        <v>428</v>
      </c>
      <c r="AN15" s="195"/>
      <c r="AO15" s="195"/>
      <c r="AP15" s="196"/>
      <c r="AQ15" s="197"/>
      <c r="AR15" s="195"/>
      <c r="AS15" s="195"/>
      <c r="AT15" s="196"/>
      <c r="AU15" s="197"/>
      <c r="AV15" s="195"/>
      <c r="AW15" s="195"/>
      <c r="AX15" s="196"/>
    </row>
    <row r="16" spans="1:50" s="115" customFormat="1" ht="15" customHeight="1">
      <c r="A16" s="127"/>
      <c r="B16" s="170">
        <v>3</v>
      </c>
      <c r="C16" s="161" t="s">
        <v>469</v>
      </c>
      <c r="D16" s="161" t="s">
        <v>470</v>
      </c>
      <c r="E16" s="161" t="s">
        <v>471</v>
      </c>
      <c r="F16" s="161" t="s">
        <v>558</v>
      </c>
      <c r="G16" s="182" t="s">
        <v>559</v>
      </c>
      <c r="H16" s="407" t="s">
        <v>611</v>
      </c>
      <c r="I16" s="163" t="s">
        <v>462</v>
      </c>
      <c r="J16" s="164" t="s">
        <v>462</v>
      </c>
      <c r="K16" s="164"/>
      <c r="L16" s="163"/>
      <c r="M16" s="164"/>
      <c r="N16" s="164"/>
      <c r="O16" s="164"/>
      <c r="P16" s="163"/>
      <c r="Q16" s="164"/>
      <c r="R16" s="193"/>
      <c r="S16" s="201">
        <f t="shared" si="0"/>
        <v>0</v>
      </c>
      <c r="T16" s="202"/>
      <c r="U16" s="203"/>
      <c r="V16" s="162"/>
      <c r="W16" s="197" t="s">
        <v>428</v>
      </c>
      <c r="X16" s="195"/>
      <c r="Y16" s="195"/>
      <c r="Z16" s="196"/>
      <c r="AA16" s="197" t="s">
        <v>428</v>
      </c>
      <c r="AB16" s="195"/>
      <c r="AC16" s="195"/>
      <c r="AD16" s="196"/>
      <c r="AE16" s="197" t="s">
        <v>428</v>
      </c>
      <c r="AF16" s="195"/>
      <c r="AG16" s="195"/>
      <c r="AH16" s="196"/>
      <c r="AI16" s="197" t="s">
        <v>428</v>
      </c>
      <c r="AJ16" s="195"/>
      <c r="AK16" s="195"/>
      <c r="AL16" s="196"/>
      <c r="AM16" s="197" t="s">
        <v>428</v>
      </c>
      <c r="AN16" s="195"/>
      <c r="AO16" s="195"/>
      <c r="AP16" s="196"/>
      <c r="AQ16" s="197"/>
      <c r="AR16" s="195"/>
      <c r="AS16" s="195"/>
      <c r="AT16" s="196"/>
      <c r="AU16" s="197"/>
      <c r="AV16" s="195"/>
      <c r="AW16" s="195"/>
      <c r="AX16" s="196"/>
    </row>
    <row r="17" spans="1:50" s="115" customFormat="1" ht="15" customHeight="1">
      <c r="A17" s="127"/>
      <c r="B17" s="170">
        <v>4</v>
      </c>
      <c r="C17" s="161" t="s">
        <v>472</v>
      </c>
      <c r="D17" s="161" t="s">
        <v>473</v>
      </c>
      <c r="E17" s="161" t="s">
        <v>474</v>
      </c>
      <c r="F17" s="161" t="s">
        <v>560</v>
      </c>
      <c r="G17" s="182" t="s">
        <v>561</v>
      </c>
      <c r="H17" s="407" t="s">
        <v>611</v>
      </c>
      <c r="I17" s="163" t="s">
        <v>462</v>
      </c>
      <c r="J17" s="164" t="s">
        <v>462</v>
      </c>
      <c r="K17" s="164"/>
      <c r="L17" s="163"/>
      <c r="M17" s="164"/>
      <c r="N17" s="164"/>
      <c r="O17" s="164"/>
      <c r="P17" s="163"/>
      <c r="Q17" s="164"/>
      <c r="R17" s="193"/>
      <c r="S17" s="201">
        <f t="shared" si="0"/>
        <v>0</v>
      </c>
      <c r="T17" s="202"/>
      <c r="U17" s="203"/>
      <c r="V17" s="162"/>
      <c r="W17" s="197" t="s">
        <v>428</v>
      </c>
      <c r="X17" s="195"/>
      <c r="Y17" s="195"/>
      <c r="Z17" s="196"/>
      <c r="AA17" s="197" t="s">
        <v>428</v>
      </c>
      <c r="AB17" s="195"/>
      <c r="AC17" s="195"/>
      <c r="AD17" s="196"/>
      <c r="AE17" s="197" t="s">
        <v>428</v>
      </c>
      <c r="AF17" s="195"/>
      <c r="AG17" s="195"/>
      <c r="AH17" s="196"/>
      <c r="AI17" s="197" t="s">
        <v>428</v>
      </c>
      <c r="AJ17" s="195"/>
      <c r="AK17" s="195"/>
      <c r="AL17" s="196"/>
      <c r="AM17" s="197" t="s">
        <v>428</v>
      </c>
      <c r="AN17" s="195"/>
      <c r="AO17" s="195"/>
      <c r="AP17" s="196"/>
      <c r="AQ17" s="197"/>
      <c r="AR17" s="195"/>
      <c r="AS17" s="195"/>
      <c r="AT17" s="196"/>
      <c r="AU17" s="197"/>
      <c r="AV17" s="195"/>
      <c r="AW17" s="195"/>
      <c r="AX17" s="196"/>
    </row>
    <row r="18" spans="1:50" s="115" customFormat="1" ht="15" customHeight="1">
      <c r="A18" s="127"/>
      <c r="B18" s="170">
        <v>5</v>
      </c>
      <c r="C18" s="161" t="s">
        <v>475</v>
      </c>
      <c r="D18" s="161" t="s">
        <v>476</v>
      </c>
      <c r="E18" s="161" t="s">
        <v>477</v>
      </c>
      <c r="F18" s="161" t="s">
        <v>562</v>
      </c>
      <c r="G18" s="182" t="s">
        <v>563</v>
      </c>
      <c r="H18" s="407" t="s">
        <v>611</v>
      </c>
      <c r="I18" s="163" t="s">
        <v>462</v>
      </c>
      <c r="J18" s="164" t="s">
        <v>462</v>
      </c>
      <c r="K18" s="164"/>
      <c r="L18" s="163"/>
      <c r="M18" s="164"/>
      <c r="N18" s="164"/>
      <c r="O18" s="164"/>
      <c r="P18" s="163"/>
      <c r="Q18" s="164"/>
      <c r="R18" s="193"/>
      <c r="S18" s="201">
        <f t="shared" si="0"/>
        <v>0</v>
      </c>
      <c r="T18" s="202"/>
      <c r="U18" s="203"/>
      <c r="V18" s="162"/>
      <c r="W18" s="197" t="s">
        <v>428</v>
      </c>
      <c r="X18" s="195"/>
      <c r="Y18" s="195"/>
      <c r="Z18" s="196"/>
      <c r="AA18" s="197" t="s">
        <v>428</v>
      </c>
      <c r="AB18" s="195"/>
      <c r="AC18" s="195"/>
      <c r="AD18" s="196"/>
      <c r="AE18" s="197" t="s">
        <v>428</v>
      </c>
      <c r="AF18" s="195"/>
      <c r="AG18" s="195"/>
      <c r="AH18" s="196"/>
      <c r="AI18" s="197" t="s">
        <v>428</v>
      </c>
      <c r="AJ18" s="195"/>
      <c r="AK18" s="195"/>
      <c r="AL18" s="196"/>
      <c r="AM18" s="197" t="s">
        <v>428</v>
      </c>
      <c r="AN18" s="195"/>
      <c r="AO18" s="195"/>
      <c r="AP18" s="196"/>
      <c r="AQ18" s="197"/>
      <c r="AR18" s="195"/>
      <c r="AS18" s="195"/>
      <c r="AT18" s="196"/>
      <c r="AU18" s="197"/>
      <c r="AV18" s="195"/>
      <c r="AW18" s="195"/>
      <c r="AX18" s="196"/>
    </row>
    <row r="19" spans="1:50" s="115" customFormat="1" ht="15" customHeight="1">
      <c r="A19" s="127"/>
      <c r="B19" s="170">
        <v>6</v>
      </c>
      <c r="C19" s="161" t="s">
        <v>478</v>
      </c>
      <c r="D19" s="161" t="s">
        <v>479</v>
      </c>
      <c r="E19" s="161" t="s">
        <v>480</v>
      </c>
      <c r="F19" s="161" t="s">
        <v>564</v>
      </c>
      <c r="G19" s="182" t="s">
        <v>565</v>
      </c>
      <c r="H19" s="407" t="s">
        <v>611</v>
      </c>
      <c r="I19" s="163" t="s">
        <v>462</v>
      </c>
      <c r="J19" s="164" t="s">
        <v>462</v>
      </c>
      <c r="K19" s="164"/>
      <c r="L19" s="163"/>
      <c r="M19" s="164"/>
      <c r="N19" s="164"/>
      <c r="O19" s="164"/>
      <c r="P19" s="163"/>
      <c r="Q19" s="164"/>
      <c r="R19" s="193"/>
      <c r="S19" s="201">
        <f t="shared" si="0"/>
        <v>0</v>
      </c>
      <c r="T19" s="202"/>
      <c r="U19" s="203"/>
      <c r="V19" s="162"/>
      <c r="W19" s="197" t="s">
        <v>428</v>
      </c>
      <c r="X19" s="195"/>
      <c r="Y19" s="195"/>
      <c r="Z19" s="196"/>
      <c r="AA19" s="197" t="s">
        <v>428</v>
      </c>
      <c r="AB19" s="195"/>
      <c r="AC19" s="195"/>
      <c r="AD19" s="196"/>
      <c r="AE19" s="197" t="s">
        <v>428</v>
      </c>
      <c r="AF19" s="195"/>
      <c r="AG19" s="195"/>
      <c r="AH19" s="196"/>
      <c r="AI19" s="197" t="s">
        <v>428</v>
      </c>
      <c r="AJ19" s="195"/>
      <c r="AK19" s="195"/>
      <c r="AL19" s="196"/>
      <c r="AM19" s="197" t="s">
        <v>428</v>
      </c>
      <c r="AN19" s="195"/>
      <c r="AO19" s="195"/>
      <c r="AP19" s="196"/>
      <c r="AQ19" s="197"/>
      <c r="AR19" s="195"/>
      <c r="AS19" s="195"/>
      <c r="AT19" s="196"/>
      <c r="AU19" s="197"/>
      <c r="AV19" s="195"/>
      <c r="AW19" s="195"/>
      <c r="AX19" s="196"/>
    </row>
    <row r="20" spans="1:50" s="115" customFormat="1" ht="15" customHeight="1">
      <c r="A20" s="127"/>
      <c r="B20" s="170">
        <v>7</v>
      </c>
      <c r="C20" s="161" t="s">
        <v>481</v>
      </c>
      <c r="D20" s="161" t="s">
        <v>460</v>
      </c>
      <c r="E20" s="161" t="s">
        <v>482</v>
      </c>
      <c r="F20" s="161" t="s">
        <v>566</v>
      </c>
      <c r="G20" s="182" t="s">
        <v>567</v>
      </c>
      <c r="H20" s="407" t="s">
        <v>611</v>
      </c>
      <c r="I20" s="163" t="s">
        <v>462</v>
      </c>
      <c r="J20" s="164" t="s">
        <v>462</v>
      </c>
      <c r="K20" s="164"/>
      <c r="L20" s="163"/>
      <c r="M20" s="164"/>
      <c r="N20" s="164"/>
      <c r="O20" s="164"/>
      <c r="P20" s="163"/>
      <c r="Q20" s="164"/>
      <c r="R20" s="193"/>
      <c r="S20" s="201">
        <f t="shared" si="0"/>
        <v>0</v>
      </c>
      <c r="T20" s="202"/>
      <c r="U20" s="203"/>
      <c r="V20" s="162"/>
      <c r="W20" s="197" t="s">
        <v>428</v>
      </c>
      <c r="X20" s="195"/>
      <c r="Y20" s="195"/>
      <c r="Z20" s="196"/>
      <c r="AA20" s="197" t="s">
        <v>428</v>
      </c>
      <c r="AB20" s="195"/>
      <c r="AC20" s="195"/>
      <c r="AD20" s="196"/>
      <c r="AE20" s="197" t="s">
        <v>428</v>
      </c>
      <c r="AF20" s="195"/>
      <c r="AG20" s="195"/>
      <c r="AH20" s="196"/>
      <c r="AI20" s="197" t="s">
        <v>428</v>
      </c>
      <c r="AJ20" s="195"/>
      <c r="AK20" s="195"/>
      <c r="AL20" s="196"/>
      <c r="AM20" s="197" t="s">
        <v>428</v>
      </c>
      <c r="AN20" s="195"/>
      <c r="AO20" s="195"/>
      <c r="AP20" s="196"/>
      <c r="AQ20" s="197"/>
      <c r="AR20" s="195"/>
      <c r="AS20" s="195"/>
      <c r="AT20" s="196"/>
      <c r="AU20" s="197"/>
      <c r="AV20" s="195"/>
      <c r="AW20" s="195"/>
      <c r="AX20" s="196"/>
    </row>
    <row r="21" spans="1:50" s="115" customFormat="1" ht="15" customHeight="1">
      <c r="A21" s="127"/>
      <c r="B21" s="170">
        <v>8</v>
      </c>
      <c r="C21" s="161" t="s">
        <v>483</v>
      </c>
      <c r="D21" s="161" t="s">
        <v>484</v>
      </c>
      <c r="E21" s="161" t="s">
        <v>485</v>
      </c>
      <c r="F21" s="161" t="s">
        <v>568</v>
      </c>
      <c r="G21" s="182" t="s">
        <v>569</v>
      </c>
      <c r="H21" s="407" t="s">
        <v>611</v>
      </c>
      <c r="I21" s="163" t="s">
        <v>462</v>
      </c>
      <c r="J21" s="164" t="s">
        <v>462</v>
      </c>
      <c r="K21" s="164"/>
      <c r="L21" s="163"/>
      <c r="M21" s="164"/>
      <c r="N21" s="164"/>
      <c r="O21" s="164"/>
      <c r="P21" s="163"/>
      <c r="Q21" s="164"/>
      <c r="R21" s="193"/>
      <c r="S21" s="201">
        <f t="shared" si="0"/>
        <v>0</v>
      </c>
      <c r="T21" s="202"/>
      <c r="U21" s="203"/>
      <c r="V21" s="162"/>
      <c r="W21" s="197" t="s">
        <v>428</v>
      </c>
      <c r="X21" s="195"/>
      <c r="Y21" s="195"/>
      <c r="Z21" s="196"/>
      <c r="AA21" s="197" t="s">
        <v>428</v>
      </c>
      <c r="AB21" s="195"/>
      <c r="AC21" s="195"/>
      <c r="AD21" s="196"/>
      <c r="AE21" s="197" t="s">
        <v>428</v>
      </c>
      <c r="AF21" s="195"/>
      <c r="AG21" s="195"/>
      <c r="AH21" s="196"/>
      <c r="AI21" s="197" t="s">
        <v>428</v>
      </c>
      <c r="AJ21" s="195"/>
      <c r="AK21" s="195"/>
      <c r="AL21" s="196"/>
      <c r="AM21" s="197" t="s">
        <v>428</v>
      </c>
      <c r="AN21" s="195"/>
      <c r="AO21" s="195"/>
      <c r="AP21" s="196"/>
      <c r="AQ21" s="197"/>
      <c r="AR21" s="195"/>
      <c r="AS21" s="195"/>
      <c r="AT21" s="196"/>
      <c r="AU21" s="197"/>
      <c r="AV21" s="195"/>
      <c r="AW21" s="195"/>
      <c r="AX21" s="196"/>
    </row>
    <row r="22" spans="1:50" s="115" customFormat="1" ht="15" customHeight="1">
      <c r="A22" s="127"/>
      <c r="B22" s="170">
        <v>9</v>
      </c>
      <c r="C22" s="161" t="s">
        <v>486</v>
      </c>
      <c r="D22" s="161" t="s">
        <v>487</v>
      </c>
      <c r="E22" s="161" t="s">
        <v>488</v>
      </c>
      <c r="F22" s="161" t="s">
        <v>570</v>
      </c>
      <c r="G22" s="182" t="s">
        <v>571</v>
      </c>
      <c r="H22" s="407" t="s">
        <v>611</v>
      </c>
      <c r="I22" s="163" t="s">
        <v>462</v>
      </c>
      <c r="J22" s="164" t="s">
        <v>462</v>
      </c>
      <c r="K22" s="164"/>
      <c r="L22" s="163"/>
      <c r="M22" s="164"/>
      <c r="N22" s="164"/>
      <c r="O22" s="164"/>
      <c r="P22" s="163"/>
      <c r="Q22" s="164"/>
      <c r="R22" s="193"/>
      <c r="S22" s="201">
        <f t="shared" si="0"/>
        <v>0</v>
      </c>
      <c r="T22" s="202"/>
      <c r="U22" s="203"/>
      <c r="V22" s="162"/>
      <c r="W22" s="197" t="s">
        <v>428</v>
      </c>
      <c r="X22" s="195"/>
      <c r="Y22" s="195"/>
      <c r="Z22" s="196"/>
      <c r="AA22" s="197" t="s">
        <v>428</v>
      </c>
      <c r="AB22" s="195"/>
      <c r="AC22" s="195"/>
      <c r="AD22" s="196"/>
      <c r="AE22" s="197" t="s">
        <v>428</v>
      </c>
      <c r="AF22" s="195"/>
      <c r="AG22" s="195"/>
      <c r="AH22" s="196"/>
      <c r="AI22" s="197" t="s">
        <v>428</v>
      </c>
      <c r="AJ22" s="195"/>
      <c r="AK22" s="195"/>
      <c r="AL22" s="196"/>
      <c r="AM22" s="197" t="s">
        <v>428</v>
      </c>
      <c r="AN22" s="195"/>
      <c r="AO22" s="195"/>
      <c r="AP22" s="196"/>
      <c r="AQ22" s="197"/>
      <c r="AR22" s="195"/>
      <c r="AS22" s="195"/>
      <c r="AT22" s="196"/>
      <c r="AU22" s="197"/>
      <c r="AV22" s="195"/>
      <c r="AW22" s="195"/>
      <c r="AX22" s="196"/>
    </row>
    <row r="23" spans="1:50" s="115" customFormat="1" ht="15" customHeight="1">
      <c r="A23" s="127"/>
      <c r="B23" s="170">
        <v>10</v>
      </c>
      <c r="C23" s="161" t="s">
        <v>489</v>
      </c>
      <c r="D23" s="161" t="s">
        <v>490</v>
      </c>
      <c r="E23" s="161" t="s">
        <v>491</v>
      </c>
      <c r="F23" s="161" t="s">
        <v>572</v>
      </c>
      <c r="G23" s="182" t="s">
        <v>573</v>
      </c>
      <c r="H23" s="407" t="s">
        <v>611</v>
      </c>
      <c r="I23" s="163" t="s">
        <v>462</v>
      </c>
      <c r="J23" s="164" t="s">
        <v>462</v>
      </c>
      <c r="K23" s="164"/>
      <c r="L23" s="163"/>
      <c r="M23" s="164"/>
      <c r="N23" s="164"/>
      <c r="O23" s="164"/>
      <c r="P23" s="163"/>
      <c r="Q23" s="164"/>
      <c r="R23" s="193"/>
      <c r="S23" s="201">
        <f t="shared" si="0"/>
        <v>0</v>
      </c>
      <c r="T23" s="202"/>
      <c r="U23" s="203"/>
      <c r="V23" s="162"/>
      <c r="W23" s="197" t="s">
        <v>428</v>
      </c>
      <c r="X23" s="195"/>
      <c r="Y23" s="195"/>
      <c r="Z23" s="196"/>
      <c r="AA23" s="197" t="s">
        <v>428</v>
      </c>
      <c r="AB23" s="195"/>
      <c r="AC23" s="195"/>
      <c r="AD23" s="196"/>
      <c r="AE23" s="197" t="s">
        <v>428</v>
      </c>
      <c r="AF23" s="195"/>
      <c r="AG23" s="195"/>
      <c r="AH23" s="196"/>
      <c r="AI23" s="197" t="s">
        <v>428</v>
      </c>
      <c r="AJ23" s="195"/>
      <c r="AK23" s="195"/>
      <c r="AL23" s="196"/>
      <c r="AM23" s="197" t="s">
        <v>428</v>
      </c>
      <c r="AN23" s="195"/>
      <c r="AO23" s="195"/>
      <c r="AP23" s="196"/>
      <c r="AQ23" s="197"/>
      <c r="AR23" s="195"/>
      <c r="AS23" s="195"/>
      <c r="AT23" s="196"/>
      <c r="AU23" s="197"/>
      <c r="AV23" s="195"/>
      <c r="AW23" s="195"/>
      <c r="AX23" s="196"/>
    </row>
    <row r="24" spans="1:50" s="115" customFormat="1" ht="15" customHeight="1">
      <c r="A24" s="127"/>
      <c r="B24" s="170">
        <v>11</v>
      </c>
      <c r="C24" s="161" t="s">
        <v>492</v>
      </c>
      <c r="D24" s="161" t="s">
        <v>493</v>
      </c>
      <c r="E24" s="161" t="s">
        <v>494</v>
      </c>
      <c r="F24" s="161" t="s">
        <v>574</v>
      </c>
      <c r="G24" s="182" t="s">
        <v>575</v>
      </c>
      <c r="H24" s="407" t="s">
        <v>611</v>
      </c>
      <c r="I24" s="163" t="s">
        <v>462</v>
      </c>
      <c r="J24" s="164" t="s">
        <v>462</v>
      </c>
      <c r="K24" s="164"/>
      <c r="L24" s="163"/>
      <c r="M24" s="164"/>
      <c r="N24" s="164"/>
      <c r="O24" s="164"/>
      <c r="P24" s="163"/>
      <c r="Q24" s="164"/>
      <c r="R24" s="193"/>
      <c r="S24" s="201">
        <f t="shared" si="0"/>
        <v>0</v>
      </c>
      <c r="T24" s="202"/>
      <c r="U24" s="203"/>
      <c r="V24" s="162"/>
      <c r="W24" s="197" t="s">
        <v>428</v>
      </c>
      <c r="X24" s="195"/>
      <c r="Y24" s="195"/>
      <c r="Z24" s="196"/>
      <c r="AA24" s="197" t="s">
        <v>428</v>
      </c>
      <c r="AB24" s="195"/>
      <c r="AC24" s="195"/>
      <c r="AD24" s="196"/>
      <c r="AE24" s="197" t="s">
        <v>428</v>
      </c>
      <c r="AF24" s="195"/>
      <c r="AG24" s="195"/>
      <c r="AH24" s="196"/>
      <c r="AI24" s="197" t="s">
        <v>428</v>
      </c>
      <c r="AJ24" s="195"/>
      <c r="AK24" s="195"/>
      <c r="AL24" s="196"/>
      <c r="AM24" s="197" t="s">
        <v>428</v>
      </c>
      <c r="AN24" s="195"/>
      <c r="AO24" s="195"/>
      <c r="AP24" s="196"/>
      <c r="AQ24" s="197"/>
      <c r="AR24" s="195"/>
      <c r="AS24" s="195"/>
      <c r="AT24" s="196"/>
      <c r="AU24" s="197"/>
      <c r="AV24" s="195"/>
      <c r="AW24" s="195"/>
      <c r="AX24" s="196"/>
    </row>
    <row r="25" spans="1:50" s="115" customFormat="1" ht="15" customHeight="1">
      <c r="A25" s="127"/>
      <c r="B25" s="170">
        <v>12</v>
      </c>
      <c r="C25" s="161" t="s">
        <v>495</v>
      </c>
      <c r="D25" s="161" t="s">
        <v>496</v>
      </c>
      <c r="E25" s="161" t="s">
        <v>497</v>
      </c>
      <c r="F25" s="161" t="s">
        <v>576</v>
      </c>
      <c r="G25" s="182" t="s">
        <v>577</v>
      </c>
      <c r="H25" s="407" t="s">
        <v>611</v>
      </c>
      <c r="I25" s="163" t="s">
        <v>462</v>
      </c>
      <c r="J25" s="164" t="s">
        <v>462</v>
      </c>
      <c r="K25" s="164"/>
      <c r="L25" s="163"/>
      <c r="M25" s="164"/>
      <c r="N25" s="164"/>
      <c r="O25" s="164"/>
      <c r="P25" s="163"/>
      <c r="Q25" s="164"/>
      <c r="R25" s="193"/>
      <c r="S25" s="201">
        <f t="shared" si="0"/>
        <v>0</v>
      </c>
      <c r="T25" s="202"/>
      <c r="U25" s="203"/>
      <c r="V25" s="162"/>
      <c r="W25" s="197" t="s">
        <v>428</v>
      </c>
      <c r="X25" s="195"/>
      <c r="Y25" s="195"/>
      <c r="Z25" s="196"/>
      <c r="AA25" s="197" t="s">
        <v>428</v>
      </c>
      <c r="AB25" s="195"/>
      <c r="AC25" s="195"/>
      <c r="AD25" s="196"/>
      <c r="AE25" s="197" t="s">
        <v>428</v>
      </c>
      <c r="AF25" s="195"/>
      <c r="AG25" s="195"/>
      <c r="AH25" s="196"/>
      <c r="AI25" s="197" t="s">
        <v>428</v>
      </c>
      <c r="AJ25" s="195"/>
      <c r="AK25" s="195"/>
      <c r="AL25" s="196"/>
      <c r="AM25" s="197" t="s">
        <v>428</v>
      </c>
      <c r="AN25" s="195"/>
      <c r="AO25" s="195"/>
      <c r="AP25" s="196"/>
      <c r="AQ25" s="197"/>
      <c r="AR25" s="195"/>
      <c r="AS25" s="195"/>
      <c r="AT25" s="196"/>
      <c r="AU25" s="197"/>
      <c r="AV25" s="195"/>
      <c r="AW25" s="195"/>
      <c r="AX25" s="196"/>
    </row>
    <row r="26" spans="1:50" s="115" customFormat="1" ht="15" customHeight="1">
      <c r="A26" s="127"/>
      <c r="B26" s="170">
        <v>13</v>
      </c>
      <c r="C26" s="161" t="s">
        <v>498</v>
      </c>
      <c r="D26" s="161" t="s">
        <v>499</v>
      </c>
      <c r="E26" s="161" t="s">
        <v>500</v>
      </c>
      <c r="F26" s="161" t="s">
        <v>578</v>
      </c>
      <c r="G26" s="182" t="s">
        <v>579</v>
      </c>
      <c r="H26" s="407" t="s">
        <v>611</v>
      </c>
      <c r="I26" s="163" t="s">
        <v>462</v>
      </c>
      <c r="J26" s="164" t="s">
        <v>462</v>
      </c>
      <c r="K26" s="164"/>
      <c r="L26" s="163"/>
      <c r="M26" s="164"/>
      <c r="N26" s="164"/>
      <c r="O26" s="164"/>
      <c r="P26" s="163"/>
      <c r="Q26" s="164"/>
      <c r="R26" s="193"/>
      <c r="S26" s="201">
        <f t="shared" si="0"/>
        <v>0</v>
      </c>
      <c r="T26" s="202"/>
      <c r="U26" s="203"/>
      <c r="V26" s="162"/>
      <c r="W26" s="197" t="s">
        <v>428</v>
      </c>
      <c r="X26" s="195"/>
      <c r="Y26" s="195"/>
      <c r="Z26" s="196"/>
      <c r="AA26" s="197" t="s">
        <v>428</v>
      </c>
      <c r="AB26" s="195"/>
      <c r="AC26" s="195"/>
      <c r="AD26" s="196"/>
      <c r="AE26" s="197" t="s">
        <v>428</v>
      </c>
      <c r="AF26" s="195"/>
      <c r="AG26" s="195"/>
      <c r="AH26" s="196"/>
      <c r="AI26" s="197" t="s">
        <v>428</v>
      </c>
      <c r="AJ26" s="195"/>
      <c r="AK26" s="195"/>
      <c r="AL26" s="196"/>
      <c r="AM26" s="197" t="s">
        <v>428</v>
      </c>
      <c r="AN26" s="195"/>
      <c r="AO26" s="195"/>
      <c r="AP26" s="196"/>
      <c r="AQ26" s="197"/>
      <c r="AR26" s="195"/>
      <c r="AS26" s="195"/>
      <c r="AT26" s="196"/>
      <c r="AU26" s="197"/>
      <c r="AV26" s="195"/>
      <c r="AW26" s="195"/>
      <c r="AX26" s="196"/>
    </row>
    <row r="27" spans="1:50" s="115" customFormat="1" ht="15" customHeight="1">
      <c r="A27" s="127"/>
      <c r="B27" s="170">
        <v>14</v>
      </c>
      <c r="C27" s="161" t="s">
        <v>501</v>
      </c>
      <c r="D27" s="161" t="s">
        <v>502</v>
      </c>
      <c r="E27" s="161" t="s">
        <v>503</v>
      </c>
      <c r="F27" s="161" t="s">
        <v>580</v>
      </c>
      <c r="G27" s="182" t="s">
        <v>581</v>
      </c>
      <c r="H27" s="407" t="s">
        <v>611</v>
      </c>
      <c r="I27" s="163" t="s">
        <v>462</v>
      </c>
      <c r="J27" s="164" t="s">
        <v>462</v>
      </c>
      <c r="K27" s="164"/>
      <c r="L27" s="163"/>
      <c r="M27" s="164"/>
      <c r="N27" s="164"/>
      <c r="O27" s="164"/>
      <c r="P27" s="163"/>
      <c r="Q27" s="164"/>
      <c r="R27" s="193"/>
      <c r="S27" s="201">
        <f t="shared" si="0"/>
        <v>0</v>
      </c>
      <c r="T27" s="202"/>
      <c r="U27" s="203"/>
      <c r="V27" s="162"/>
      <c r="W27" s="197" t="s">
        <v>428</v>
      </c>
      <c r="X27" s="195"/>
      <c r="Y27" s="195"/>
      <c r="Z27" s="196"/>
      <c r="AA27" s="197" t="s">
        <v>428</v>
      </c>
      <c r="AB27" s="195"/>
      <c r="AC27" s="195"/>
      <c r="AD27" s="196"/>
      <c r="AE27" s="197" t="s">
        <v>428</v>
      </c>
      <c r="AF27" s="195"/>
      <c r="AG27" s="195"/>
      <c r="AH27" s="196"/>
      <c r="AI27" s="197" t="s">
        <v>428</v>
      </c>
      <c r="AJ27" s="195"/>
      <c r="AK27" s="195"/>
      <c r="AL27" s="196"/>
      <c r="AM27" s="197" t="s">
        <v>428</v>
      </c>
      <c r="AN27" s="195"/>
      <c r="AO27" s="195"/>
      <c r="AP27" s="196"/>
      <c r="AQ27" s="197"/>
      <c r="AR27" s="195"/>
      <c r="AS27" s="195"/>
      <c r="AT27" s="196"/>
      <c r="AU27" s="197"/>
      <c r="AV27" s="195"/>
      <c r="AW27" s="195"/>
      <c r="AX27" s="196"/>
    </row>
    <row r="28" spans="1:50" s="115" customFormat="1" ht="15" customHeight="1">
      <c r="A28" s="127"/>
      <c r="B28" s="170">
        <v>15</v>
      </c>
      <c r="C28" s="161" t="s">
        <v>504</v>
      </c>
      <c r="D28" s="161" t="s">
        <v>505</v>
      </c>
      <c r="E28" s="161" t="s">
        <v>506</v>
      </c>
      <c r="F28" s="161" t="s">
        <v>558</v>
      </c>
      <c r="G28" s="182" t="s">
        <v>582</v>
      </c>
      <c r="H28" s="407" t="s">
        <v>611</v>
      </c>
      <c r="I28" s="163" t="s">
        <v>462</v>
      </c>
      <c r="J28" s="164" t="s">
        <v>462</v>
      </c>
      <c r="K28" s="164"/>
      <c r="L28" s="163"/>
      <c r="M28" s="164"/>
      <c r="N28" s="164"/>
      <c r="O28" s="164"/>
      <c r="P28" s="163"/>
      <c r="Q28" s="164"/>
      <c r="R28" s="193"/>
      <c r="S28" s="201">
        <f t="shared" si="0"/>
        <v>0</v>
      </c>
      <c r="T28" s="202"/>
      <c r="U28" s="203"/>
      <c r="V28" s="162"/>
      <c r="W28" s="197" t="s">
        <v>428</v>
      </c>
      <c r="X28" s="195"/>
      <c r="Y28" s="195"/>
      <c r="Z28" s="196"/>
      <c r="AA28" s="197" t="s">
        <v>428</v>
      </c>
      <c r="AB28" s="195"/>
      <c r="AC28" s="195"/>
      <c r="AD28" s="196"/>
      <c r="AE28" s="197" t="s">
        <v>428</v>
      </c>
      <c r="AF28" s="195"/>
      <c r="AG28" s="195"/>
      <c r="AH28" s="196"/>
      <c r="AI28" s="197" t="s">
        <v>428</v>
      </c>
      <c r="AJ28" s="195"/>
      <c r="AK28" s="195"/>
      <c r="AL28" s="196"/>
      <c r="AM28" s="197" t="s">
        <v>428</v>
      </c>
      <c r="AN28" s="195"/>
      <c r="AO28" s="195"/>
      <c r="AP28" s="196"/>
      <c r="AQ28" s="197"/>
      <c r="AR28" s="195"/>
      <c r="AS28" s="195"/>
      <c r="AT28" s="196"/>
      <c r="AU28" s="197"/>
      <c r="AV28" s="195"/>
      <c r="AW28" s="195"/>
      <c r="AX28" s="196"/>
    </row>
    <row r="29" spans="1:50" s="115" customFormat="1" ht="15" customHeight="1">
      <c r="A29" s="127"/>
      <c r="B29" s="170">
        <v>16</v>
      </c>
      <c r="C29" s="161" t="s">
        <v>507</v>
      </c>
      <c r="D29" s="161" t="s">
        <v>508</v>
      </c>
      <c r="E29" s="161" t="s">
        <v>509</v>
      </c>
      <c r="F29" s="161" t="s">
        <v>583</v>
      </c>
      <c r="G29" s="182" t="s">
        <v>584</v>
      </c>
      <c r="H29" s="407" t="s">
        <v>611</v>
      </c>
      <c r="I29" s="163" t="s">
        <v>462</v>
      </c>
      <c r="J29" s="164" t="s">
        <v>462</v>
      </c>
      <c r="K29" s="164"/>
      <c r="L29" s="163"/>
      <c r="M29" s="164"/>
      <c r="N29" s="164"/>
      <c r="O29" s="164"/>
      <c r="P29" s="163"/>
      <c r="Q29" s="164"/>
      <c r="R29" s="193"/>
      <c r="S29" s="201">
        <f t="shared" si="0"/>
        <v>0</v>
      </c>
      <c r="T29" s="202"/>
      <c r="U29" s="203"/>
      <c r="V29" s="162"/>
      <c r="W29" s="197" t="s">
        <v>428</v>
      </c>
      <c r="X29" s="195"/>
      <c r="Y29" s="195"/>
      <c r="Z29" s="196"/>
      <c r="AA29" s="197" t="s">
        <v>428</v>
      </c>
      <c r="AB29" s="195"/>
      <c r="AC29" s="195"/>
      <c r="AD29" s="196"/>
      <c r="AE29" s="197" t="s">
        <v>428</v>
      </c>
      <c r="AF29" s="195"/>
      <c r="AG29" s="195"/>
      <c r="AH29" s="196"/>
      <c r="AI29" s="197" t="s">
        <v>428</v>
      </c>
      <c r="AJ29" s="195"/>
      <c r="AK29" s="195"/>
      <c r="AL29" s="196"/>
      <c r="AM29" s="197" t="s">
        <v>428</v>
      </c>
      <c r="AN29" s="195"/>
      <c r="AO29" s="195"/>
      <c r="AP29" s="196"/>
      <c r="AQ29" s="197"/>
      <c r="AR29" s="195"/>
      <c r="AS29" s="195"/>
      <c r="AT29" s="196"/>
      <c r="AU29" s="197"/>
      <c r="AV29" s="195"/>
      <c r="AW29" s="195"/>
      <c r="AX29" s="196"/>
    </row>
    <row r="30" spans="1:50" s="115" customFormat="1" ht="15" customHeight="1">
      <c r="A30" s="127"/>
      <c r="B30" s="170">
        <v>17</v>
      </c>
      <c r="C30" s="161" t="s">
        <v>510</v>
      </c>
      <c r="D30" s="161" t="s">
        <v>511</v>
      </c>
      <c r="E30" s="161" t="s">
        <v>512</v>
      </c>
      <c r="F30" s="161" t="s">
        <v>558</v>
      </c>
      <c r="G30" s="182" t="s">
        <v>585</v>
      </c>
      <c r="H30" s="407" t="s">
        <v>611</v>
      </c>
      <c r="I30" s="163" t="s">
        <v>462</v>
      </c>
      <c r="J30" s="164" t="s">
        <v>462</v>
      </c>
      <c r="K30" s="164"/>
      <c r="L30" s="163"/>
      <c r="M30" s="164"/>
      <c r="N30" s="164"/>
      <c r="O30" s="164"/>
      <c r="P30" s="163"/>
      <c r="Q30" s="164"/>
      <c r="R30" s="193"/>
      <c r="S30" s="201">
        <f t="shared" si="0"/>
        <v>0</v>
      </c>
      <c r="T30" s="202"/>
      <c r="U30" s="203"/>
      <c r="V30" s="162"/>
      <c r="W30" s="197" t="s">
        <v>428</v>
      </c>
      <c r="X30" s="195"/>
      <c r="Y30" s="195"/>
      <c r="Z30" s="196"/>
      <c r="AA30" s="197" t="s">
        <v>428</v>
      </c>
      <c r="AB30" s="195"/>
      <c r="AC30" s="195"/>
      <c r="AD30" s="196"/>
      <c r="AE30" s="197" t="s">
        <v>428</v>
      </c>
      <c r="AF30" s="195"/>
      <c r="AG30" s="195"/>
      <c r="AH30" s="196"/>
      <c r="AI30" s="197" t="s">
        <v>428</v>
      </c>
      <c r="AJ30" s="195"/>
      <c r="AK30" s="195"/>
      <c r="AL30" s="196"/>
      <c r="AM30" s="197" t="s">
        <v>428</v>
      </c>
      <c r="AN30" s="195"/>
      <c r="AO30" s="195"/>
      <c r="AP30" s="196"/>
      <c r="AQ30" s="197"/>
      <c r="AR30" s="195"/>
      <c r="AS30" s="195"/>
      <c r="AT30" s="196"/>
      <c r="AU30" s="197"/>
      <c r="AV30" s="195"/>
      <c r="AW30" s="195"/>
      <c r="AX30" s="196"/>
    </row>
    <row r="31" spans="1:50" s="115" customFormat="1" ht="15" customHeight="1">
      <c r="A31" s="127"/>
      <c r="B31" s="170">
        <v>18</v>
      </c>
      <c r="C31" s="161" t="s">
        <v>513</v>
      </c>
      <c r="D31" s="161" t="s">
        <v>514</v>
      </c>
      <c r="E31" s="161" t="s">
        <v>515</v>
      </c>
      <c r="F31" s="161" t="s">
        <v>586</v>
      </c>
      <c r="G31" s="182" t="s">
        <v>587</v>
      </c>
      <c r="H31" s="407" t="s">
        <v>612</v>
      </c>
      <c r="I31" s="163" t="s">
        <v>462</v>
      </c>
      <c r="J31" s="164" t="s">
        <v>462</v>
      </c>
      <c r="K31" s="164"/>
      <c r="L31" s="163"/>
      <c r="M31" s="164"/>
      <c r="N31" s="164"/>
      <c r="O31" s="164"/>
      <c r="P31" s="163"/>
      <c r="Q31" s="164"/>
      <c r="R31" s="193"/>
      <c r="S31" s="201">
        <f t="shared" si="0"/>
        <v>0</v>
      </c>
      <c r="T31" s="202"/>
      <c r="U31" s="203"/>
      <c r="V31" s="162"/>
      <c r="W31" s="197" t="s">
        <v>428</v>
      </c>
      <c r="X31" s="195"/>
      <c r="Y31" s="195"/>
      <c r="Z31" s="196"/>
      <c r="AA31" s="197" t="s">
        <v>428</v>
      </c>
      <c r="AB31" s="195"/>
      <c r="AC31" s="195"/>
      <c r="AD31" s="196"/>
      <c r="AE31" s="197" t="s">
        <v>428</v>
      </c>
      <c r="AF31" s="195"/>
      <c r="AG31" s="195"/>
      <c r="AH31" s="196"/>
      <c r="AI31" s="197" t="s">
        <v>428</v>
      </c>
      <c r="AJ31" s="195"/>
      <c r="AK31" s="195"/>
      <c r="AL31" s="196"/>
      <c r="AM31" s="197" t="s">
        <v>428</v>
      </c>
      <c r="AN31" s="195"/>
      <c r="AO31" s="195"/>
      <c r="AP31" s="196"/>
      <c r="AQ31" s="197"/>
      <c r="AR31" s="195"/>
      <c r="AS31" s="195"/>
      <c r="AT31" s="196"/>
      <c r="AU31" s="197"/>
      <c r="AV31" s="195"/>
      <c r="AW31" s="195"/>
      <c r="AX31" s="196"/>
    </row>
    <row r="32" spans="1:50" s="115" customFormat="1" ht="15" customHeight="1">
      <c r="A32" s="127"/>
      <c r="B32" s="170">
        <v>19</v>
      </c>
      <c r="C32" s="161" t="s">
        <v>516</v>
      </c>
      <c r="D32" s="161" t="s">
        <v>517</v>
      </c>
      <c r="E32" s="161" t="s">
        <v>518</v>
      </c>
      <c r="F32" s="161" t="s">
        <v>588</v>
      </c>
      <c r="G32" s="182" t="s">
        <v>589</v>
      </c>
      <c r="H32" s="407" t="s">
        <v>611</v>
      </c>
      <c r="I32" s="163" t="s">
        <v>462</v>
      </c>
      <c r="J32" s="164" t="s">
        <v>462</v>
      </c>
      <c r="K32" s="164"/>
      <c r="L32" s="163"/>
      <c r="M32" s="164"/>
      <c r="N32" s="164"/>
      <c r="O32" s="164"/>
      <c r="P32" s="163"/>
      <c r="Q32" s="164"/>
      <c r="R32" s="193"/>
      <c r="S32" s="201">
        <f t="shared" si="0"/>
        <v>0</v>
      </c>
      <c r="T32" s="202"/>
      <c r="U32" s="203"/>
      <c r="V32" s="162"/>
      <c r="W32" s="197" t="s">
        <v>428</v>
      </c>
      <c r="X32" s="195"/>
      <c r="Y32" s="195"/>
      <c r="Z32" s="196"/>
      <c r="AA32" s="197" t="s">
        <v>428</v>
      </c>
      <c r="AB32" s="195"/>
      <c r="AC32" s="195"/>
      <c r="AD32" s="196"/>
      <c r="AE32" s="197" t="s">
        <v>428</v>
      </c>
      <c r="AF32" s="195"/>
      <c r="AG32" s="195"/>
      <c r="AH32" s="196"/>
      <c r="AI32" s="197" t="s">
        <v>428</v>
      </c>
      <c r="AJ32" s="195"/>
      <c r="AK32" s="195"/>
      <c r="AL32" s="196"/>
      <c r="AM32" s="197" t="s">
        <v>428</v>
      </c>
      <c r="AN32" s="195"/>
      <c r="AO32" s="195"/>
      <c r="AP32" s="196"/>
      <c r="AQ32" s="197"/>
      <c r="AR32" s="195"/>
      <c r="AS32" s="195"/>
      <c r="AT32" s="196"/>
      <c r="AU32" s="197"/>
      <c r="AV32" s="195"/>
      <c r="AW32" s="195"/>
      <c r="AX32" s="196"/>
    </row>
    <row r="33" spans="1:50" s="115" customFormat="1" ht="15" customHeight="1">
      <c r="A33" s="127"/>
      <c r="B33" s="170">
        <v>20</v>
      </c>
      <c r="C33" s="161" t="s">
        <v>519</v>
      </c>
      <c r="D33" s="161" t="s">
        <v>520</v>
      </c>
      <c r="E33" s="161" t="s">
        <v>521</v>
      </c>
      <c r="F33" s="161" t="s">
        <v>590</v>
      </c>
      <c r="G33" s="182" t="s">
        <v>591</v>
      </c>
      <c r="H33" s="407" t="s">
        <v>612</v>
      </c>
      <c r="I33" s="163" t="s">
        <v>462</v>
      </c>
      <c r="J33" s="164" t="s">
        <v>462</v>
      </c>
      <c r="K33" s="164"/>
      <c r="L33" s="163"/>
      <c r="M33" s="164"/>
      <c r="N33" s="164"/>
      <c r="O33" s="164"/>
      <c r="P33" s="163"/>
      <c r="Q33" s="164"/>
      <c r="R33" s="193"/>
      <c r="S33" s="201">
        <f t="shared" si="0"/>
        <v>0</v>
      </c>
      <c r="T33" s="202"/>
      <c r="U33" s="203"/>
      <c r="V33" s="162"/>
      <c r="W33" s="418" t="s">
        <v>428</v>
      </c>
      <c r="X33" s="419"/>
      <c r="Y33" s="188"/>
      <c r="Z33" s="191"/>
      <c r="AA33" s="418" t="s">
        <v>428</v>
      </c>
      <c r="AB33" s="419"/>
      <c r="AC33" s="188"/>
      <c r="AD33" s="191"/>
      <c r="AE33" s="418" t="s">
        <v>428</v>
      </c>
      <c r="AF33" s="419"/>
      <c r="AG33" s="188"/>
      <c r="AH33" s="191"/>
      <c r="AI33" s="418" t="s">
        <v>428</v>
      </c>
      <c r="AJ33" s="419"/>
      <c r="AK33" s="188"/>
      <c r="AL33" s="191"/>
      <c r="AM33" s="418" t="s">
        <v>428</v>
      </c>
      <c r="AN33" s="419"/>
      <c r="AO33" s="188"/>
      <c r="AP33" s="191"/>
      <c r="AQ33" s="189"/>
      <c r="AR33" s="190"/>
      <c r="AS33" s="188"/>
      <c r="AT33" s="191"/>
      <c r="AU33" s="189"/>
      <c r="AV33" s="190"/>
      <c r="AW33" s="188"/>
      <c r="AX33" s="191"/>
    </row>
    <row r="34" spans="1:50" s="115" customFormat="1" ht="15" customHeight="1">
      <c r="A34" s="127"/>
      <c r="B34" s="170">
        <v>21</v>
      </c>
      <c r="C34" s="161" t="s">
        <v>522</v>
      </c>
      <c r="D34" s="161" t="s">
        <v>523</v>
      </c>
      <c r="E34" s="161" t="s">
        <v>524</v>
      </c>
      <c r="F34" s="161" t="s">
        <v>592</v>
      </c>
      <c r="G34" s="182" t="s">
        <v>593</v>
      </c>
      <c r="H34" s="407" t="s">
        <v>611</v>
      </c>
      <c r="I34" s="163" t="s">
        <v>462</v>
      </c>
      <c r="J34" s="164" t="s">
        <v>462</v>
      </c>
      <c r="K34" s="164"/>
      <c r="L34" s="163"/>
      <c r="M34" s="164"/>
      <c r="N34" s="164"/>
      <c r="O34" s="164"/>
      <c r="P34" s="163"/>
      <c r="Q34" s="164"/>
      <c r="R34" s="193"/>
      <c r="S34" s="201">
        <f t="shared" si="0"/>
        <v>0</v>
      </c>
      <c r="T34" s="202"/>
      <c r="U34" s="203"/>
      <c r="V34" s="162"/>
      <c r="W34" s="418" t="s">
        <v>428</v>
      </c>
      <c r="X34" s="419"/>
      <c r="Y34" s="188"/>
      <c r="Z34" s="191"/>
      <c r="AA34" s="418" t="s">
        <v>428</v>
      </c>
      <c r="AB34" s="419"/>
      <c r="AC34" s="188"/>
      <c r="AD34" s="191"/>
      <c r="AE34" s="418" t="s">
        <v>428</v>
      </c>
      <c r="AF34" s="419"/>
      <c r="AG34" s="188"/>
      <c r="AH34" s="191"/>
      <c r="AI34" s="418" t="s">
        <v>428</v>
      </c>
      <c r="AJ34" s="419"/>
      <c r="AK34" s="188"/>
      <c r="AL34" s="191"/>
      <c r="AM34" s="418" t="s">
        <v>428</v>
      </c>
      <c r="AN34" s="419"/>
      <c r="AO34" s="188"/>
      <c r="AP34" s="191"/>
      <c r="AQ34" s="189"/>
      <c r="AR34" s="190"/>
      <c r="AS34" s="188"/>
      <c r="AT34" s="191"/>
      <c r="AU34" s="189"/>
      <c r="AV34" s="190"/>
      <c r="AW34" s="188"/>
      <c r="AX34" s="191"/>
    </row>
    <row r="35" spans="1:50" s="115" customFormat="1" ht="15" customHeight="1">
      <c r="A35" s="127"/>
      <c r="B35" s="170">
        <v>22</v>
      </c>
      <c r="C35" s="161" t="s">
        <v>525</v>
      </c>
      <c r="D35" s="161" t="s">
        <v>526</v>
      </c>
      <c r="E35" s="161" t="s">
        <v>527</v>
      </c>
      <c r="F35" s="161" t="s">
        <v>594</v>
      </c>
      <c r="G35" s="182" t="s">
        <v>595</v>
      </c>
      <c r="H35" s="407" t="s">
        <v>611</v>
      </c>
      <c r="I35" s="163" t="s">
        <v>462</v>
      </c>
      <c r="J35" s="164" t="s">
        <v>462</v>
      </c>
      <c r="K35" s="164"/>
      <c r="L35" s="163"/>
      <c r="M35" s="164"/>
      <c r="N35" s="164"/>
      <c r="O35" s="164"/>
      <c r="P35" s="163"/>
      <c r="Q35" s="164"/>
      <c r="R35" s="193"/>
      <c r="S35" s="201">
        <f t="shared" si="0"/>
        <v>0</v>
      </c>
      <c r="T35" s="202"/>
      <c r="U35" s="203"/>
      <c r="V35" s="162"/>
      <c r="W35" s="418" t="s">
        <v>428</v>
      </c>
      <c r="X35" s="419"/>
      <c r="Y35" s="188"/>
      <c r="Z35" s="191"/>
      <c r="AA35" s="418" t="s">
        <v>428</v>
      </c>
      <c r="AB35" s="419"/>
      <c r="AC35" s="188"/>
      <c r="AD35" s="191"/>
      <c r="AE35" s="418" t="s">
        <v>428</v>
      </c>
      <c r="AF35" s="419"/>
      <c r="AG35" s="188"/>
      <c r="AH35" s="191"/>
      <c r="AI35" s="418" t="s">
        <v>428</v>
      </c>
      <c r="AJ35" s="419"/>
      <c r="AK35" s="188"/>
      <c r="AL35" s="191"/>
      <c r="AM35" s="418" t="s">
        <v>428</v>
      </c>
      <c r="AN35" s="419"/>
      <c r="AO35" s="188"/>
      <c r="AP35" s="191"/>
      <c r="AQ35" s="189"/>
      <c r="AR35" s="190"/>
      <c r="AS35" s="188"/>
      <c r="AT35" s="191"/>
      <c r="AU35" s="189"/>
      <c r="AV35" s="190"/>
      <c r="AW35" s="188"/>
      <c r="AX35" s="191"/>
    </row>
    <row r="36" spans="1:50" s="115" customFormat="1" ht="15" customHeight="1">
      <c r="A36" s="127"/>
      <c r="B36" s="170">
        <v>23</v>
      </c>
      <c r="C36" s="161" t="s">
        <v>528</v>
      </c>
      <c r="D36" s="161" t="s">
        <v>529</v>
      </c>
      <c r="E36" s="161" t="s">
        <v>530</v>
      </c>
      <c r="F36" s="161" t="s">
        <v>558</v>
      </c>
      <c r="G36" s="182" t="s">
        <v>596</v>
      </c>
      <c r="H36" s="407" t="s">
        <v>611</v>
      </c>
      <c r="I36" s="163" t="s">
        <v>462</v>
      </c>
      <c r="J36" s="164" t="s">
        <v>462</v>
      </c>
      <c r="K36" s="164"/>
      <c r="L36" s="163"/>
      <c r="M36" s="164"/>
      <c r="N36" s="164"/>
      <c r="O36" s="164"/>
      <c r="P36" s="163"/>
      <c r="Q36" s="164"/>
      <c r="R36" s="193"/>
      <c r="S36" s="201">
        <f t="shared" ref="S36:S43" si="1">SUM(M36:R36)</f>
        <v>0</v>
      </c>
      <c r="T36" s="202"/>
      <c r="U36" s="203"/>
      <c r="V36" s="162"/>
      <c r="W36" s="418" t="s">
        <v>428</v>
      </c>
      <c r="X36" s="419"/>
      <c r="Y36" s="188"/>
      <c r="Z36" s="191"/>
      <c r="AA36" s="418" t="s">
        <v>428</v>
      </c>
      <c r="AB36" s="419"/>
      <c r="AC36" s="188"/>
      <c r="AD36" s="191"/>
      <c r="AE36" s="418" t="s">
        <v>428</v>
      </c>
      <c r="AF36" s="419"/>
      <c r="AG36" s="188"/>
      <c r="AH36" s="191"/>
      <c r="AI36" s="418" t="s">
        <v>428</v>
      </c>
      <c r="AJ36" s="419"/>
      <c r="AK36" s="188"/>
      <c r="AL36" s="191"/>
      <c r="AM36" s="418" t="s">
        <v>428</v>
      </c>
      <c r="AN36" s="419"/>
      <c r="AO36" s="188"/>
      <c r="AP36" s="191"/>
      <c r="AQ36" s="189"/>
      <c r="AR36" s="190"/>
      <c r="AS36" s="188"/>
      <c r="AT36" s="191"/>
      <c r="AU36" s="189"/>
      <c r="AV36" s="190"/>
      <c r="AW36" s="188"/>
      <c r="AX36" s="191"/>
    </row>
    <row r="37" spans="1:50" s="115" customFormat="1" ht="15" customHeight="1">
      <c r="A37" s="127"/>
      <c r="B37" s="170">
        <v>24</v>
      </c>
      <c r="C37" s="161" t="s">
        <v>531</v>
      </c>
      <c r="D37" s="161" t="s">
        <v>532</v>
      </c>
      <c r="E37" s="161" t="s">
        <v>533</v>
      </c>
      <c r="F37" s="161">
        <v>3059220808</v>
      </c>
      <c r="G37" s="182" t="s">
        <v>597</v>
      </c>
      <c r="H37" s="407" t="s">
        <v>611</v>
      </c>
      <c r="I37" s="163" t="s">
        <v>462</v>
      </c>
      <c r="J37" s="164" t="s">
        <v>462</v>
      </c>
      <c r="K37" s="164"/>
      <c r="L37" s="163"/>
      <c r="M37" s="164"/>
      <c r="N37" s="164"/>
      <c r="O37" s="164"/>
      <c r="P37" s="163"/>
      <c r="Q37" s="164"/>
      <c r="R37" s="193"/>
      <c r="S37" s="201">
        <f t="shared" si="1"/>
        <v>0</v>
      </c>
      <c r="T37" s="202"/>
      <c r="U37" s="203"/>
      <c r="V37" s="162"/>
      <c r="W37" s="418" t="s">
        <v>428</v>
      </c>
      <c r="X37" s="419"/>
      <c r="Y37" s="188"/>
      <c r="Z37" s="191"/>
      <c r="AA37" s="418" t="s">
        <v>428</v>
      </c>
      <c r="AB37" s="419"/>
      <c r="AC37" s="188"/>
      <c r="AD37" s="191"/>
      <c r="AE37" s="418" t="s">
        <v>428</v>
      </c>
      <c r="AF37" s="419"/>
      <c r="AG37" s="188"/>
      <c r="AH37" s="191"/>
      <c r="AI37" s="418" t="s">
        <v>428</v>
      </c>
      <c r="AJ37" s="419"/>
      <c r="AK37" s="188"/>
      <c r="AL37" s="191"/>
      <c r="AM37" s="418" t="s">
        <v>428</v>
      </c>
      <c r="AN37" s="419"/>
      <c r="AO37" s="188"/>
      <c r="AP37" s="191"/>
      <c r="AQ37" s="189"/>
      <c r="AR37" s="190"/>
      <c r="AS37" s="188"/>
      <c r="AT37" s="191"/>
      <c r="AU37" s="189"/>
      <c r="AV37" s="190"/>
      <c r="AW37" s="188"/>
      <c r="AX37" s="191"/>
    </row>
    <row r="38" spans="1:50" s="115" customFormat="1" ht="15" customHeight="1">
      <c r="A38" s="127"/>
      <c r="B38" s="170">
        <v>25</v>
      </c>
      <c r="C38" s="161" t="s">
        <v>534</v>
      </c>
      <c r="D38" s="161" t="s">
        <v>535</v>
      </c>
      <c r="E38" s="161" t="s">
        <v>536</v>
      </c>
      <c r="F38" s="161" t="s">
        <v>598</v>
      </c>
      <c r="G38" s="182" t="s">
        <v>599</v>
      </c>
      <c r="H38" s="407" t="s">
        <v>611</v>
      </c>
      <c r="I38" s="163" t="s">
        <v>462</v>
      </c>
      <c r="J38" s="164" t="s">
        <v>462</v>
      </c>
      <c r="K38" s="164"/>
      <c r="L38" s="163"/>
      <c r="M38" s="164"/>
      <c r="N38" s="164"/>
      <c r="O38" s="164"/>
      <c r="P38" s="163"/>
      <c r="Q38" s="164"/>
      <c r="R38" s="193"/>
      <c r="S38" s="201">
        <f t="shared" si="1"/>
        <v>0</v>
      </c>
      <c r="T38" s="202"/>
      <c r="U38" s="203"/>
      <c r="V38" s="162"/>
      <c r="W38" s="418" t="s">
        <v>428</v>
      </c>
      <c r="X38" s="419"/>
      <c r="Y38" s="188"/>
      <c r="Z38" s="191"/>
      <c r="AA38" s="418" t="s">
        <v>428</v>
      </c>
      <c r="AB38" s="419"/>
      <c r="AC38" s="188"/>
      <c r="AD38" s="191"/>
      <c r="AE38" s="418" t="s">
        <v>428</v>
      </c>
      <c r="AF38" s="419"/>
      <c r="AG38" s="188"/>
      <c r="AH38" s="191"/>
      <c r="AI38" s="418" t="s">
        <v>428</v>
      </c>
      <c r="AJ38" s="419"/>
      <c r="AK38" s="188"/>
      <c r="AL38" s="191"/>
      <c r="AM38" s="418" t="s">
        <v>428</v>
      </c>
      <c r="AN38" s="419"/>
      <c r="AO38" s="188"/>
      <c r="AP38" s="191"/>
      <c r="AQ38" s="189"/>
      <c r="AR38" s="190"/>
      <c r="AS38" s="188"/>
      <c r="AT38" s="191"/>
      <c r="AU38" s="189"/>
      <c r="AV38" s="190"/>
      <c r="AW38" s="188"/>
      <c r="AX38" s="191"/>
    </row>
    <row r="39" spans="1:50" s="115" customFormat="1" ht="15" customHeight="1">
      <c r="A39" s="127"/>
      <c r="B39" s="170">
        <v>26</v>
      </c>
      <c r="C39" s="161" t="s">
        <v>537</v>
      </c>
      <c r="D39" s="161" t="s">
        <v>538</v>
      </c>
      <c r="E39" s="161" t="s">
        <v>539</v>
      </c>
      <c r="F39" s="161" t="s">
        <v>600</v>
      </c>
      <c r="G39" s="182" t="s">
        <v>601</v>
      </c>
      <c r="H39" s="407" t="s">
        <v>612</v>
      </c>
      <c r="I39" s="163" t="s">
        <v>462</v>
      </c>
      <c r="J39" s="164" t="s">
        <v>462</v>
      </c>
      <c r="K39" s="164"/>
      <c r="L39" s="163"/>
      <c r="M39" s="164"/>
      <c r="N39" s="164"/>
      <c r="O39" s="164"/>
      <c r="P39" s="163"/>
      <c r="Q39" s="164"/>
      <c r="R39" s="193"/>
      <c r="S39" s="201">
        <f t="shared" si="1"/>
        <v>0</v>
      </c>
      <c r="T39" s="202"/>
      <c r="U39" s="203"/>
      <c r="V39" s="162"/>
      <c r="W39" s="418" t="s">
        <v>428</v>
      </c>
      <c r="X39" s="419"/>
      <c r="Y39" s="188"/>
      <c r="Z39" s="191"/>
      <c r="AA39" s="418" t="s">
        <v>428</v>
      </c>
      <c r="AB39" s="419"/>
      <c r="AC39" s="188"/>
      <c r="AD39" s="191"/>
      <c r="AE39" s="418" t="s">
        <v>428</v>
      </c>
      <c r="AF39" s="419"/>
      <c r="AG39" s="188"/>
      <c r="AH39" s="191"/>
      <c r="AI39" s="418" t="s">
        <v>428</v>
      </c>
      <c r="AJ39" s="419"/>
      <c r="AK39" s="188"/>
      <c r="AL39" s="191"/>
      <c r="AM39" s="418" t="s">
        <v>428</v>
      </c>
      <c r="AN39" s="419"/>
      <c r="AO39" s="188"/>
      <c r="AP39" s="191"/>
      <c r="AQ39" s="189"/>
      <c r="AR39" s="190"/>
      <c r="AS39" s="188"/>
      <c r="AT39" s="191"/>
      <c r="AU39" s="189"/>
      <c r="AV39" s="190"/>
      <c r="AW39" s="188"/>
      <c r="AX39" s="191"/>
    </row>
    <row r="40" spans="1:50" s="115" customFormat="1" ht="15" customHeight="1">
      <c r="A40" s="127"/>
      <c r="B40" s="170">
        <v>27</v>
      </c>
      <c r="C40" s="161" t="s">
        <v>540</v>
      </c>
      <c r="D40" s="161" t="s">
        <v>541</v>
      </c>
      <c r="E40" s="161" t="s">
        <v>542</v>
      </c>
      <c r="F40" s="161" t="s">
        <v>602</v>
      </c>
      <c r="G40" s="182" t="s">
        <v>603</v>
      </c>
      <c r="H40" s="407" t="s">
        <v>611</v>
      </c>
      <c r="I40" s="163" t="s">
        <v>462</v>
      </c>
      <c r="J40" s="164" t="s">
        <v>462</v>
      </c>
      <c r="K40" s="164"/>
      <c r="L40" s="163"/>
      <c r="M40" s="164"/>
      <c r="N40" s="164"/>
      <c r="O40" s="164"/>
      <c r="P40" s="163"/>
      <c r="Q40" s="164"/>
      <c r="R40" s="193"/>
      <c r="S40" s="201">
        <f t="shared" si="1"/>
        <v>0</v>
      </c>
      <c r="T40" s="202"/>
      <c r="U40" s="203"/>
      <c r="V40" s="162"/>
      <c r="W40" s="418" t="s">
        <v>428</v>
      </c>
      <c r="X40" s="419"/>
      <c r="Y40" s="188"/>
      <c r="Z40" s="191"/>
      <c r="AA40" s="418" t="s">
        <v>428</v>
      </c>
      <c r="AB40" s="419"/>
      <c r="AC40" s="188"/>
      <c r="AD40" s="191"/>
      <c r="AE40" s="418" t="s">
        <v>428</v>
      </c>
      <c r="AF40" s="419"/>
      <c r="AG40" s="188"/>
      <c r="AH40" s="191"/>
      <c r="AI40" s="418" t="s">
        <v>428</v>
      </c>
      <c r="AJ40" s="419"/>
      <c r="AK40" s="188"/>
      <c r="AL40" s="191"/>
      <c r="AM40" s="418" t="s">
        <v>428</v>
      </c>
      <c r="AN40" s="419"/>
      <c r="AO40" s="188"/>
      <c r="AP40" s="191"/>
      <c r="AQ40" s="189"/>
      <c r="AR40" s="190"/>
      <c r="AS40" s="188"/>
      <c r="AT40" s="191"/>
      <c r="AU40" s="189"/>
      <c r="AV40" s="190"/>
      <c r="AW40" s="188"/>
      <c r="AX40" s="191"/>
    </row>
    <row r="41" spans="1:50" s="115" customFormat="1" ht="15" customHeight="1">
      <c r="A41" s="127"/>
      <c r="B41" s="170">
        <v>28</v>
      </c>
      <c r="C41" s="161" t="s">
        <v>543</v>
      </c>
      <c r="D41" s="161" t="s">
        <v>544</v>
      </c>
      <c r="E41" s="161" t="s">
        <v>545</v>
      </c>
      <c r="F41" s="161" t="s">
        <v>604</v>
      </c>
      <c r="G41" s="182" t="s">
        <v>605</v>
      </c>
      <c r="H41" s="407" t="s">
        <v>611</v>
      </c>
      <c r="I41" s="163" t="s">
        <v>462</v>
      </c>
      <c r="J41" s="164" t="s">
        <v>462</v>
      </c>
      <c r="K41" s="164"/>
      <c r="L41" s="163"/>
      <c r="M41" s="164"/>
      <c r="N41" s="164"/>
      <c r="O41" s="164"/>
      <c r="P41" s="163"/>
      <c r="Q41" s="164"/>
      <c r="R41" s="193"/>
      <c r="S41" s="201">
        <f t="shared" si="1"/>
        <v>0</v>
      </c>
      <c r="T41" s="202"/>
      <c r="U41" s="203"/>
      <c r="V41" s="162"/>
      <c r="W41" s="418" t="s">
        <v>428</v>
      </c>
      <c r="X41" s="419"/>
      <c r="Y41" s="188"/>
      <c r="Z41" s="191"/>
      <c r="AA41" s="418" t="s">
        <v>428</v>
      </c>
      <c r="AB41" s="419"/>
      <c r="AC41" s="188"/>
      <c r="AD41" s="191"/>
      <c r="AE41" s="418" t="s">
        <v>428</v>
      </c>
      <c r="AF41" s="419"/>
      <c r="AG41" s="188"/>
      <c r="AH41" s="191"/>
      <c r="AI41" s="418" t="s">
        <v>428</v>
      </c>
      <c r="AJ41" s="419"/>
      <c r="AK41" s="188"/>
      <c r="AL41" s="191"/>
      <c r="AM41" s="418" t="s">
        <v>428</v>
      </c>
      <c r="AN41" s="419"/>
      <c r="AO41" s="188"/>
      <c r="AP41" s="191"/>
      <c r="AQ41" s="189"/>
      <c r="AR41" s="190"/>
      <c r="AS41" s="188"/>
      <c r="AT41" s="191"/>
      <c r="AU41" s="189"/>
      <c r="AV41" s="190"/>
      <c r="AW41" s="188"/>
      <c r="AX41" s="191"/>
    </row>
    <row r="42" spans="1:50" s="115" customFormat="1" ht="15" customHeight="1">
      <c r="A42" s="127"/>
      <c r="B42" s="170">
        <v>29</v>
      </c>
      <c r="C42" s="161" t="s">
        <v>546</v>
      </c>
      <c r="D42" s="161" t="s">
        <v>547</v>
      </c>
      <c r="E42" s="161" t="s">
        <v>548</v>
      </c>
      <c r="F42" s="161" t="s">
        <v>606</v>
      </c>
      <c r="G42" s="182" t="s">
        <v>607</v>
      </c>
      <c r="H42" s="407" t="s">
        <v>611</v>
      </c>
      <c r="I42" s="163" t="s">
        <v>462</v>
      </c>
      <c r="J42" s="164" t="s">
        <v>462</v>
      </c>
      <c r="K42" s="164"/>
      <c r="L42" s="163"/>
      <c r="M42" s="164"/>
      <c r="N42" s="164"/>
      <c r="O42" s="164"/>
      <c r="P42" s="163"/>
      <c r="Q42" s="164"/>
      <c r="R42" s="193"/>
      <c r="S42" s="201">
        <f t="shared" si="1"/>
        <v>0</v>
      </c>
      <c r="T42" s="202"/>
      <c r="U42" s="203"/>
      <c r="V42" s="162"/>
      <c r="W42" s="418" t="s">
        <v>428</v>
      </c>
      <c r="X42" s="419"/>
      <c r="Y42" s="188"/>
      <c r="Z42" s="191"/>
      <c r="AA42" s="418" t="s">
        <v>428</v>
      </c>
      <c r="AB42" s="419"/>
      <c r="AC42" s="188"/>
      <c r="AD42" s="191"/>
      <c r="AE42" s="418" t="s">
        <v>428</v>
      </c>
      <c r="AF42" s="419"/>
      <c r="AG42" s="188"/>
      <c r="AH42" s="191"/>
      <c r="AI42" s="418" t="s">
        <v>428</v>
      </c>
      <c r="AJ42" s="419"/>
      <c r="AK42" s="188"/>
      <c r="AL42" s="191"/>
      <c r="AM42" s="418" t="s">
        <v>428</v>
      </c>
      <c r="AN42" s="419"/>
      <c r="AO42" s="188"/>
      <c r="AP42" s="191"/>
      <c r="AQ42" s="189"/>
      <c r="AR42" s="190"/>
      <c r="AS42" s="188"/>
      <c r="AT42" s="191"/>
      <c r="AU42" s="189"/>
      <c r="AV42" s="190"/>
      <c r="AW42" s="188"/>
      <c r="AX42" s="191"/>
    </row>
    <row r="43" spans="1:50" s="115" customFormat="1" ht="15" customHeight="1">
      <c r="A43" s="127"/>
      <c r="B43" s="170">
        <v>30</v>
      </c>
      <c r="C43" s="161" t="s">
        <v>549</v>
      </c>
      <c r="D43" s="161" t="s">
        <v>550</v>
      </c>
      <c r="E43" s="161" t="s">
        <v>551</v>
      </c>
      <c r="F43" s="161" t="s">
        <v>608</v>
      </c>
      <c r="G43" s="182" t="s">
        <v>609</v>
      </c>
      <c r="H43" s="407" t="s">
        <v>611</v>
      </c>
      <c r="I43" s="163" t="s">
        <v>462</v>
      </c>
      <c r="J43" s="164" t="s">
        <v>462</v>
      </c>
      <c r="K43" s="164"/>
      <c r="L43" s="163"/>
      <c r="M43" s="164"/>
      <c r="N43" s="164"/>
      <c r="O43" s="164"/>
      <c r="P43" s="163"/>
      <c r="Q43" s="164"/>
      <c r="R43" s="193"/>
      <c r="S43" s="201">
        <f t="shared" si="1"/>
        <v>0</v>
      </c>
      <c r="T43" s="202"/>
      <c r="U43" s="203"/>
      <c r="V43" s="162"/>
      <c r="W43" s="418" t="s">
        <v>428</v>
      </c>
      <c r="X43" s="419"/>
      <c r="Y43" s="188"/>
      <c r="Z43" s="191"/>
      <c r="AA43" s="418" t="s">
        <v>428</v>
      </c>
      <c r="AB43" s="419"/>
      <c r="AC43" s="188"/>
      <c r="AD43" s="191"/>
      <c r="AE43" s="418" t="s">
        <v>428</v>
      </c>
      <c r="AF43" s="419"/>
      <c r="AG43" s="188"/>
      <c r="AH43" s="191"/>
      <c r="AI43" s="418" t="s">
        <v>428</v>
      </c>
      <c r="AJ43" s="419"/>
      <c r="AK43" s="188"/>
      <c r="AL43" s="191"/>
      <c r="AM43" s="418" t="s">
        <v>428</v>
      </c>
      <c r="AN43" s="419"/>
      <c r="AO43" s="188"/>
      <c r="AP43" s="191"/>
      <c r="AQ43" s="189"/>
      <c r="AR43" s="190"/>
      <c r="AS43" s="188"/>
      <c r="AT43" s="191"/>
      <c r="AU43" s="189"/>
      <c r="AV43" s="190"/>
      <c r="AW43" s="188"/>
      <c r="AX43" s="191"/>
    </row>
    <row r="44" spans="1:50" s="115" customFormat="1" ht="15" customHeight="1">
      <c r="A44" s="127"/>
      <c r="B44" s="170">
        <v>31</v>
      </c>
      <c r="C44" s="161">
        <v>1070780990</v>
      </c>
      <c r="D44" s="161" t="s">
        <v>552</v>
      </c>
      <c r="E44" s="161" t="s">
        <v>553</v>
      </c>
      <c r="F44" s="161">
        <v>3123094405</v>
      </c>
      <c r="G44" s="182" t="s">
        <v>610</v>
      </c>
      <c r="H44" s="407" t="s">
        <v>613</v>
      </c>
      <c r="I44" s="163" t="s">
        <v>462</v>
      </c>
      <c r="J44" s="164" t="s">
        <v>462</v>
      </c>
      <c r="K44" s="164"/>
      <c r="L44" s="163"/>
      <c r="M44" s="164"/>
      <c r="N44" s="164"/>
      <c r="O44" s="164"/>
      <c r="P44" s="163"/>
      <c r="Q44" s="164"/>
      <c r="R44" s="193"/>
      <c r="S44" s="201">
        <f t="shared" si="0"/>
        <v>0</v>
      </c>
      <c r="T44" s="202"/>
      <c r="U44" s="203"/>
      <c r="V44" s="162"/>
      <c r="W44" s="418" t="s">
        <v>428</v>
      </c>
      <c r="X44" s="419"/>
      <c r="Y44" s="188"/>
      <c r="Z44" s="191"/>
      <c r="AA44" s="418" t="s">
        <v>428</v>
      </c>
      <c r="AB44" s="419"/>
      <c r="AC44" s="188"/>
      <c r="AD44" s="191"/>
      <c r="AE44" s="418" t="s">
        <v>428</v>
      </c>
      <c r="AF44" s="419"/>
      <c r="AG44" s="188"/>
      <c r="AH44" s="191"/>
      <c r="AI44" s="418" t="s">
        <v>428</v>
      </c>
      <c r="AJ44" s="419"/>
      <c r="AK44" s="188"/>
      <c r="AL44" s="191"/>
      <c r="AM44" s="418" t="s">
        <v>428</v>
      </c>
      <c r="AN44" s="419"/>
      <c r="AO44" s="188"/>
      <c r="AP44" s="191"/>
      <c r="AQ44" s="189"/>
      <c r="AR44" s="190"/>
      <c r="AS44" s="188"/>
      <c r="AT44" s="191"/>
      <c r="AU44" s="189"/>
      <c r="AV44" s="190"/>
      <c r="AW44" s="188"/>
      <c r="AX44" s="191"/>
    </row>
    <row r="45" spans="1:50" s="115" customFormat="1" ht="15" customHeight="1" thickBot="1">
      <c r="A45" s="127"/>
      <c r="B45" s="177"/>
      <c r="C45" s="180"/>
      <c r="D45" s="180"/>
      <c r="E45" s="180"/>
      <c r="F45" s="180"/>
      <c r="G45" s="183"/>
      <c r="H45" s="184"/>
      <c r="I45" s="178"/>
      <c r="J45" s="165"/>
      <c r="K45" s="165"/>
      <c r="L45" s="178"/>
      <c r="M45" s="165"/>
      <c r="N45" s="165"/>
      <c r="O45" s="165"/>
      <c r="P45" s="178"/>
      <c r="Q45" s="165"/>
      <c r="R45" s="194"/>
      <c r="S45" s="267">
        <f>SUM(S14:S44)</f>
        <v>0</v>
      </c>
      <c r="T45" s="268"/>
      <c r="U45" s="269"/>
      <c r="V45" s="179"/>
      <c r="W45" s="270" t="s">
        <v>428</v>
      </c>
      <c r="X45" s="271"/>
      <c r="Y45" s="271"/>
      <c r="Z45" s="272"/>
      <c r="AA45" s="270" t="s">
        <v>428</v>
      </c>
      <c r="AB45" s="271"/>
      <c r="AC45" s="271"/>
      <c r="AD45" s="272"/>
      <c r="AE45" s="270" t="s">
        <v>428</v>
      </c>
      <c r="AF45" s="271"/>
      <c r="AG45" s="271"/>
      <c r="AH45" s="272"/>
      <c r="AI45" s="270" t="s">
        <v>428</v>
      </c>
      <c r="AJ45" s="271"/>
      <c r="AK45" s="271"/>
      <c r="AL45" s="272"/>
      <c r="AM45" s="270" t="s">
        <v>428</v>
      </c>
      <c r="AN45" s="271"/>
      <c r="AO45" s="271"/>
      <c r="AP45" s="272"/>
      <c r="AQ45" s="270"/>
      <c r="AR45" s="271"/>
      <c r="AS45" s="271"/>
      <c r="AT45" s="272"/>
      <c r="AU45" s="270"/>
      <c r="AV45" s="271"/>
      <c r="AW45" s="271"/>
      <c r="AX45" s="272"/>
    </row>
    <row r="46" spans="1:50" ht="12.75">
      <c r="G46" s="157"/>
    </row>
  </sheetData>
  <autoFilter ref="C13:E13" xr:uid="{00000000-0009-0000-0000-000002000000}"/>
  <sortState xmlns:xlrd2="http://schemas.microsoft.com/office/spreadsheetml/2017/richdata2" ref="B14:H29">
    <sortCondition ref="D16:D24"/>
  </sortState>
  <mergeCells count="486">
    <mergeCell ref="AM42:AN42"/>
    <mergeCell ref="AM43:AN43"/>
    <mergeCell ref="AM44:AN44"/>
    <mergeCell ref="AM33:AN33"/>
    <mergeCell ref="AM34:AN34"/>
    <mergeCell ref="AM35:AN35"/>
    <mergeCell ref="AM36:AN36"/>
    <mergeCell ref="AM37:AN37"/>
    <mergeCell ref="AM38:AN38"/>
    <mergeCell ref="AM39:AN39"/>
    <mergeCell ref="AM40:AN40"/>
    <mergeCell ref="AM41:AN41"/>
    <mergeCell ref="AE38:AF38"/>
    <mergeCell ref="AE39:AF39"/>
    <mergeCell ref="AE40:AF40"/>
    <mergeCell ref="AE41:AF41"/>
    <mergeCell ref="AE42:AF42"/>
    <mergeCell ref="AE43:AF43"/>
    <mergeCell ref="AE44:AF44"/>
    <mergeCell ref="AI33:AJ33"/>
    <mergeCell ref="AI34:AJ34"/>
    <mergeCell ref="AI35:AJ35"/>
    <mergeCell ref="AI36:AJ36"/>
    <mergeCell ref="AI37:AJ37"/>
    <mergeCell ref="AI38:AJ38"/>
    <mergeCell ref="AI39:AJ39"/>
    <mergeCell ref="AI40:AJ40"/>
    <mergeCell ref="AI41:AJ41"/>
    <mergeCell ref="AI42:AJ42"/>
    <mergeCell ref="AI43:AJ43"/>
    <mergeCell ref="AI44:AJ44"/>
    <mergeCell ref="W44:X44"/>
    <mergeCell ref="AB7:AC7"/>
    <mergeCell ref="AF7:AG7"/>
    <mergeCell ref="AJ7:AK7"/>
    <mergeCell ref="AN7:AO7"/>
    <mergeCell ref="AR7:AS7"/>
    <mergeCell ref="AV7:AW7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41:AB41"/>
    <mergeCell ref="AA42:AB42"/>
    <mergeCell ref="AA43:AB43"/>
    <mergeCell ref="AA44:AB44"/>
    <mergeCell ref="AE33:AF33"/>
    <mergeCell ref="AE34:AF34"/>
    <mergeCell ref="AE35:AF35"/>
    <mergeCell ref="AE36:AF36"/>
    <mergeCell ref="AE37:AF37"/>
    <mergeCell ref="S40:U40"/>
    <mergeCell ref="S41:U41"/>
    <mergeCell ref="S42:U42"/>
    <mergeCell ref="S43:U43"/>
    <mergeCell ref="X7:Y7"/>
    <mergeCell ref="W33:X33"/>
    <mergeCell ref="W34:X34"/>
    <mergeCell ref="W35:X35"/>
    <mergeCell ref="W36:X36"/>
    <mergeCell ref="W37:X37"/>
    <mergeCell ref="W38:X38"/>
    <mergeCell ref="W39:X39"/>
    <mergeCell ref="W40:X40"/>
    <mergeCell ref="W41:X41"/>
    <mergeCell ref="W42:X42"/>
    <mergeCell ref="W43:X43"/>
    <mergeCell ref="AE14:AF14"/>
    <mergeCell ref="AI45:AJ45"/>
    <mergeCell ref="AK45:AL45"/>
    <mergeCell ref="AM45:AN45"/>
    <mergeCell ref="AO45:AP45"/>
    <mergeCell ref="AQ45:AR45"/>
    <mergeCell ref="AS45:AT45"/>
    <mergeCell ref="AU45:AV45"/>
    <mergeCell ref="AW45:AX45"/>
    <mergeCell ref="AK15:AL15"/>
    <mergeCell ref="AM15:AN15"/>
    <mergeCell ref="AO15:AP15"/>
    <mergeCell ref="AQ15:AR15"/>
    <mergeCell ref="AS15:AT15"/>
    <mergeCell ref="AU15:AV15"/>
    <mergeCell ref="AW15:AX15"/>
    <mergeCell ref="AQ14:AR14"/>
    <mergeCell ref="AS14:AT14"/>
    <mergeCell ref="AU14:AV14"/>
    <mergeCell ref="AW14:AX14"/>
    <mergeCell ref="AI32:AJ32"/>
    <mergeCell ref="AK32:AL32"/>
    <mergeCell ref="AM32:AN32"/>
    <mergeCell ref="AO32:AP32"/>
    <mergeCell ref="AQ32:AR32"/>
    <mergeCell ref="AS32:AT32"/>
    <mergeCell ref="AU32:AV32"/>
    <mergeCell ref="AW32:AX32"/>
    <mergeCell ref="AI25:AJ25"/>
    <mergeCell ref="AK25:AL25"/>
    <mergeCell ref="AM25:AN25"/>
    <mergeCell ref="AO25:AP25"/>
    <mergeCell ref="AQ25:AR25"/>
    <mergeCell ref="AS25:AT25"/>
    <mergeCell ref="AU25:AV25"/>
    <mergeCell ref="AW25:AX25"/>
    <mergeCell ref="AI31:AJ31"/>
    <mergeCell ref="AK31:AL31"/>
    <mergeCell ref="AM31:AN31"/>
    <mergeCell ref="AO31:AP31"/>
    <mergeCell ref="AQ31:AR31"/>
    <mergeCell ref="AS31:AT31"/>
    <mergeCell ref="AU31:AV31"/>
    <mergeCell ref="AW31:AX31"/>
    <mergeCell ref="AI26:AJ26"/>
    <mergeCell ref="AI27:AJ27"/>
    <mergeCell ref="AI28:AJ28"/>
    <mergeCell ref="AI29:AJ29"/>
    <mergeCell ref="AI30:AJ30"/>
    <mergeCell ref="AK26:AL26"/>
    <mergeCell ref="AK27:AL27"/>
    <mergeCell ref="AK28:AL28"/>
    <mergeCell ref="AC25:AD25"/>
    <mergeCell ref="AC31:AD31"/>
    <mergeCell ref="AC32:AD32"/>
    <mergeCell ref="AC45:AD45"/>
    <mergeCell ref="AE25:AF25"/>
    <mergeCell ref="AG25:AH25"/>
    <mergeCell ref="AE31:AF31"/>
    <mergeCell ref="AG31:AH31"/>
    <mergeCell ref="AE32:AF32"/>
    <mergeCell ref="AG32:AH32"/>
    <mergeCell ref="AE45:AF45"/>
    <mergeCell ref="AG45:AH45"/>
    <mergeCell ref="AC26:AD26"/>
    <mergeCell ref="AC27:AD27"/>
    <mergeCell ref="AC28:AD28"/>
    <mergeCell ref="AC29:AD29"/>
    <mergeCell ref="AC30:AD30"/>
    <mergeCell ref="AE26:AF26"/>
    <mergeCell ref="AE27:AF27"/>
    <mergeCell ref="AE28:AF28"/>
    <mergeCell ref="Y45:Z45"/>
    <mergeCell ref="Y25:Z25"/>
    <mergeCell ref="Y31:Z31"/>
    <mergeCell ref="AA25:AB25"/>
    <mergeCell ref="AA31:AB31"/>
    <mergeCell ref="AA32:AB32"/>
    <mergeCell ref="AA45:AB45"/>
    <mergeCell ref="Y26:Z26"/>
    <mergeCell ref="Y27:Z27"/>
    <mergeCell ref="Y28:Z28"/>
    <mergeCell ref="Y29:Z29"/>
    <mergeCell ref="Y30:Z30"/>
    <mergeCell ref="AA26:AB26"/>
    <mergeCell ref="AA27:AB27"/>
    <mergeCell ref="AA28:AB28"/>
    <mergeCell ref="AA29:AB29"/>
    <mergeCell ref="AA30:AB30"/>
    <mergeCell ref="S25:U25"/>
    <mergeCell ref="S31:U31"/>
    <mergeCell ref="S32:U32"/>
    <mergeCell ref="S45:U45"/>
    <mergeCell ref="W25:X25"/>
    <mergeCell ref="W31:X31"/>
    <mergeCell ref="W32:X32"/>
    <mergeCell ref="W45:X45"/>
    <mergeCell ref="W26:X26"/>
    <mergeCell ref="W27:X27"/>
    <mergeCell ref="W28:X28"/>
    <mergeCell ref="W29:X29"/>
    <mergeCell ref="W30:X30"/>
    <mergeCell ref="S26:U26"/>
    <mergeCell ref="S27:U27"/>
    <mergeCell ref="S28:U28"/>
    <mergeCell ref="S29:U29"/>
    <mergeCell ref="S30:U30"/>
    <mergeCell ref="S35:U35"/>
    <mergeCell ref="S44:U44"/>
    <mergeCell ref="S36:U36"/>
    <mergeCell ref="S37:U37"/>
    <mergeCell ref="S38:U38"/>
    <mergeCell ref="S39:U39"/>
    <mergeCell ref="AW24:AX24"/>
    <mergeCell ref="AE24:AF24"/>
    <mergeCell ref="AG24:AH24"/>
    <mergeCell ref="AI24:AJ24"/>
    <mergeCell ref="AK24:AL24"/>
    <mergeCell ref="AM24:AN24"/>
    <mergeCell ref="AO24:AP24"/>
    <mergeCell ref="AQ24:AR24"/>
    <mergeCell ref="AS24:AT24"/>
    <mergeCell ref="AU24:AV24"/>
    <mergeCell ref="AW22:AX22"/>
    <mergeCell ref="AA23:AB23"/>
    <mergeCell ref="AC23:AD23"/>
    <mergeCell ref="AE23:AF23"/>
    <mergeCell ref="AG23:AH23"/>
    <mergeCell ref="AI23:AJ23"/>
    <mergeCell ref="AK23:AL23"/>
    <mergeCell ref="AM23:AN23"/>
    <mergeCell ref="AO23:AP23"/>
    <mergeCell ref="AQ23:AR23"/>
    <mergeCell ref="AS23:AT23"/>
    <mergeCell ref="AU23:AV23"/>
    <mergeCell ref="AW23:AX23"/>
    <mergeCell ref="AE22:AF22"/>
    <mergeCell ref="AG22:AH22"/>
    <mergeCell ref="AI22:AJ22"/>
    <mergeCell ref="AK22:AL22"/>
    <mergeCell ref="AM22:AN22"/>
    <mergeCell ref="AO22:AP22"/>
    <mergeCell ref="AQ22:AR22"/>
    <mergeCell ref="AS22:AT22"/>
    <mergeCell ref="AU22:AV22"/>
    <mergeCell ref="AA22:AB22"/>
    <mergeCell ref="AW20:AX20"/>
    <mergeCell ref="AA21:AB21"/>
    <mergeCell ref="AC21:AD21"/>
    <mergeCell ref="AE21:AF21"/>
    <mergeCell ref="AG21:AH21"/>
    <mergeCell ref="AI21:AJ21"/>
    <mergeCell ref="AK21:AL21"/>
    <mergeCell ref="AM21:AN21"/>
    <mergeCell ref="AO21:AP21"/>
    <mergeCell ref="AQ21:AR21"/>
    <mergeCell ref="AS21:AT21"/>
    <mergeCell ref="AU21:AV21"/>
    <mergeCell ref="AW21:AX21"/>
    <mergeCell ref="AE20:AF20"/>
    <mergeCell ref="AG20:AH20"/>
    <mergeCell ref="AI20:AJ20"/>
    <mergeCell ref="AK20:AL20"/>
    <mergeCell ref="AM20:AN20"/>
    <mergeCell ref="AO20:AP20"/>
    <mergeCell ref="AQ20:AR20"/>
    <mergeCell ref="AS20:AT20"/>
    <mergeCell ref="AU20:AV20"/>
    <mergeCell ref="AA20:AB20"/>
    <mergeCell ref="AC20:AD20"/>
    <mergeCell ref="AW18:AX18"/>
    <mergeCell ref="AA19:AB19"/>
    <mergeCell ref="AC19:AD19"/>
    <mergeCell ref="AE19:AF19"/>
    <mergeCell ref="AG19:AH19"/>
    <mergeCell ref="AI19:AJ19"/>
    <mergeCell ref="AK19:AL19"/>
    <mergeCell ref="AM19:AN19"/>
    <mergeCell ref="AO19:AP19"/>
    <mergeCell ref="AQ19:AR19"/>
    <mergeCell ref="AS19:AT19"/>
    <mergeCell ref="AU19:AV19"/>
    <mergeCell ref="AW19:AX19"/>
    <mergeCell ref="AE18:AF18"/>
    <mergeCell ref="AG18:AH18"/>
    <mergeCell ref="AI18:AJ18"/>
    <mergeCell ref="AK18:AL18"/>
    <mergeCell ref="AM18:AN18"/>
    <mergeCell ref="AO18:AP18"/>
    <mergeCell ref="AQ18:AR18"/>
    <mergeCell ref="AS18:AT18"/>
    <mergeCell ref="AU18:AV18"/>
    <mergeCell ref="AA18:AB18"/>
    <mergeCell ref="AC18:AD18"/>
    <mergeCell ref="AW16:AX16"/>
    <mergeCell ref="AS17:AT17"/>
    <mergeCell ref="AU17:AV17"/>
    <mergeCell ref="AW17:AX17"/>
    <mergeCell ref="AK17:AL17"/>
    <mergeCell ref="AM17:AN17"/>
    <mergeCell ref="AO17:AP17"/>
    <mergeCell ref="AQ17:AR17"/>
    <mergeCell ref="AK16:AL16"/>
    <mergeCell ref="AM16:AN16"/>
    <mergeCell ref="AO16:AP16"/>
    <mergeCell ref="AQ16:AR16"/>
    <mergeCell ref="AS16:AT16"/>
    <mergeCell ref="AU16:AV16"/>
    <mergeCell ref="AC24:AD24"/>
    <mergeCell ref="S14:U14"/>
    <mergeCell ref="S22:U22"/>
    <mergeCell ref="AG14:AH14"/>
    <mergeCell ref="AI14:AJ14"/>
    <mergeCell ref="AA17:AB17"/>
    <mergeCell ref="AC17:AD17"/>
    <mergeCell ref="AE17:AF17"/>
    <mergeCell ref="AG17:AH17"/>
    <mergeCell ref="AI17:AJ17"/>
    <mergeCell ref="AE16:AF16"/>
    <mergeCell ref="AG16:AH16"/>
    <mergeCell ref="AI16:AJ16"/>
    <mergeCell ref="AA16:AB16"/>
    <mergeCell ref="AC16:AD16"/>
    <mergeCell ref="AI15:AJ15"/>
    <mergeCell ref="Y19:Z19"/>
    <mergeCell ref="Y20:Z20"/>
    <mergeCell ref="W16:X16"/>
    <mergeCell ref="Y21:Z21"/>
    <mergeCell ref="Y15:Z15"/>
    <mergeCell ref="AA15:AB15"/>
    <mergeCell ref="AA14:AB14"/>
    <mergeCell ref="AC14:AD14"/>
    <mergeCell ref="AB6:AC6"/>
    <mergeCell ref="AA8:AB8"/>
    <mergeCell ref="W14:X14"/>
    <mergeCell ref="Y14:Z14"/>
    <mergeCell ref="P9:U9"/>
    <mergeCell ref="AC22:AD22"/>
    <mergeCell ref="AA24:AB24"/>
    <mergeCell ref="AK14:AL14"/>
    <mergeCell ref="AC15:AD15"/>
    <mergeCell ref="AE15:AF15"/>
    <mergeCell ref="AG15:AH15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S15:U15"/>
    <mergeCell ref="Y16:Z16"/>
    <mergeCell ref="Y22:Z22"/>
    <mergeCell ref="Y23:Z23"/>
    <mergeCell ref="AU8:AV8"/>
    <mergeCell ref="AW8:AX8"/>
    <mergeCell ref="AQ5:AT5"/>
    <mergeCell ref="AI5:AL5"/>
    <mergeCell ref="AM5:AP5"/>
    <mergeCell ref="AI4:AL4"/>
    <mergeCell ref="AM4:AP4"/>
    <mergeCell ref="AQ4:AT4"/>
    <mergeCell ref="Y24:Z24"/>
    <mergeCell ref="Y17:Z17"/>
    <mergeCell ref="S20:U20"/>
    <mergeCell ref="S21:U21"/>
    <mergeCell ref="S24:U24"/>
    <mergeCell ref="W15:X15"/>
    <mergeCell ref="W22:X22"/>
    <mergeCell ref="W21:X21"/>
    <mergeCell ref="W20:X20"/>
    <mergeCell ref="W19:X19"/>
    <mergeCell ref="W18:X18"/>
    <mergeCell ref="W17:X17"/>
    <mergeCell ref="W24:X24"/>
    <mergeCell ref="W23:X23"/>
    <mergeCell ref="S18:U18"/>
    <mergeCell ref="S19:U19"/>
    <mergeCell ref="S17:U17"/>
    <mergeCell ref="S23:U23"/>
    <mergeCell ref="S16:U16"/>
    <mergeCell ref="Y18:Z18"/>
    <mergeCell ref="B2:U2"/>
    <mergeCell ref="B6:D6"/>
    <mergeCell ref="B8:D9"/>
    <mergeCell ref="B3:U3"/>
    <mergeCell ref="P8:U8"/>
    <mergeCell ref="B4:C5"/>
    <mergeCell ref="W3:AX3"/>
    <mergeCell ref="D10:D13"/>
    <mergeCell ref="AQ8:AR8"/>
    <mergeCell ref="AJ6:AK6"/>
    <mergeCell ref="AE8:AF8"/>
    <mergeCell ref="AG8:AH8"/>
    <mergeCell ref="AE9:AF10"/>
    <mergeCell ref="W8:X8"/>
    <mergeCell ref="C10:C13"/>
    <mergeCell ref="AU11:AX11"/>
    <mergeCell ref="B10:B13"/>
    <mergeCell ref="AU9:AV10"/>
    <mergeCell ref="Y8:Z8"/>
    <mergeCell ref="W9:X10"/>
    <mergeCell ref="K7:O7"/>
    <mergeCell ref="K6:O6"/>
    <mergeCell ref="E10:E13"/>
    <mergeCell ref="Y13:Z13"/>
    <mergeCell ref="W13:X13"/>
    <mergeCell ref="W11:Z11"/>
    <mergeCell ref="AA11:AD11"/>
    <mergeCell ref="AS8:AT8"/>
    <mergeCell ref="AE11:AH11"/>
    <mergeCell ref="S10:U13"/>
    <mergeCell ref="AK8:AL8"/>
    <mergeCell ref="AM8:AN8"/>
    <mergeCell ref="AO8:AP8"/>
    <mergeCell ref="P10:R10"/>
    <mergeCell ref="H10:H13"/>
    <mergeCell ref="L10:O10"/>
    <mergeCell ref="AS13:AT13"/>
    <mergeCell ref="AM12:AN12"/>
    <mergeCell ref="AO12:AP12"/>
    <mergeCell ref="AQ12:AR12"/>
    <mergeCell ref="AS12:AT12"/>
    <mergeCell ref="AA5:AD5"/>
    <mergeCell ref="W4:Z4"/>
    <mergeCell ref="W5:Z5"/>
    <mergeCell ref="AU13:AV13"/>
    <mergeCell ref="AW13:AX13"/>
    <mergeCell ref="AC8:AD8"/>
    <mergeCell ref="AA9:AB10"/>
    <mergeCell ref="AI9:AJ10"/>
    <mergeCell ref="AQ9:AR10"/>
    <mergeCell ref="AM9:AN10"/>
    <mergeCell ref="AI8:AJ8"/>
    <mergeCell ref="AQ11:AT11"/>
    <mergeCell ref="AA13:AB13"/>
    <mergeCell ref="AC13:AD13"/>
    <mergeCell ref="AR6:AS6"/>
    <mergeCell ref="AN6:AO6"/>
    <mergeCell ref="AQ13:AR13"/>
    <mergeCell ref="X6:Y6"/>
    <mergeCell ref="AU4:AX4"/>
    <mergeCell ref="AU5:AX5"/>
    <mergeCell ref="AV6:AW6"/>
    <mergeCell ref="P7:U7"/>
    <mergeCell ref="D4:D5"/>
    <mergeCell ref="AE13:AF13"/>
    <mergeCell ref="AG13:AH13"/>
    <mergeCell ref="AI13:AJ13"/>
    <mergeCell ref="AK13:AL13"/>
    <mergeCell ref="AM13:AN13"/>
    <mergeCell ref="AO13:AP13"/>
    <mergeCell ref="E4:U5"/>
    <mergeCell ref="K9:O9"/>
    <mergeCell ref="K8:O8"/>
    <mergeCell ref="I10:K10"/>
    <mergeCell ref="E7:J7"/>
    <mergeCell ref="E8:J9"/>
    <mergeCell ref="B7:D7"/>
    <mergeCell ref="E6:J6"/>
    <mergeCell ref="P6:U6"/>
    <mergeCell ref="V4:V7"/>
    <mergeCell ref="AF6:AG6"/>
    <mergeCell ref="AI11:AL11"/>
    <mergeCell ref="AM11:AP11"/>
    <mergeCell ref="AE4:AH4"/>
    <mergeCell ref="AE5:AH5"/>
    <mergeCell ref="AA4:AD4"/>
    <mergeCell ref="AE29:AF29"/>
    <mergeCell ref="AE30:AF30"/>
    <mergeCell ref="AG26:AH26"/>
    <mergeCell ref="AG27:AH27"/>
    <mergeCell ref="AG28:AH28"/>
    <mergeCell ref="AG29:AH29"/>
    <mergeCell ref="AG30:AH30"/>
    <mergeCell ref="S33:U33"/>
    <mergeCell ref="S34:U34"/>
    <mergeCell ref="Y32:Z32"/>
    <mergeCell ref="AU29:AV29"/>
    <mergeCell ref="AU30:AV30"/>
    <mergeCell ref="AQ26:AR26"/>
    <mergeCell ref="AQ27:AR27"/>
    <mergeCell ref="AQ28:AR28"/>
    <mergeCell ref="AQ29:AR29"/>
    <mergeCell ref="AQ30:AR30"/>
    <mergeCell ref="AS26:AT26"/>
    <mergeCell ref="AS27:AT27"/>
    <mergeCell ref="AS28:AT28"/>
    <mergeCell ref="AS29:AT29"/>
    <mergeCell ref="AS30:AT30"/>
    <mergeCell ref="AK29:AL29"/>
    <mergeCell ref="AK30:AL30"/>
    <mergeCell ref="AM26:AN26"/>
    <mergeCell ref="AM27:AN27"/>
    <mergeCell ref="AU12:AV12"/>
    <mergeCell ref="AW12:AX12"/>
    <mergeCell ref="AW26:AX26"/>
    <mergeCell ref="AW27:AX27"/>
    <mergeCell ref="AW28:AX28"/>
    <mergeCell ref="AW29:AX29"/>
    <mergeCell ref="AW30:AX30"/>
    <mergeCell ref="AM28:AN28"/>
    <mergeCell ref="AM29:AN29"/>
    <mergeCell ref="AM30:AN30"/>
    <mergeCell ref="AO26:AP26"/>
    <mergeCell ref="AO27:AP27"/>
    <mergeCell ref="AO28:AP28"/>
    <mergeCell ref="AO29:AP29"/>
    <mergeCell ref="AO30:AP30"/>
    <mergeCell ref="AM14:AN14"/>
    <mergeCell ref="AO14:AP14"/>
    <mergeCell ref="AU26:AV26"/>
    <mergeCell ref="AU27:AV27"/>
    <mergeCell ref="AU28:AV28"/>
  </mergeCells>
  <phoneticPr fontId="30" type="noConversion"/>
  <conditionalFormatting sqref="I11:R45">
    <cfRule type="containsText" dxfId="2" priority="2" operator="containsText" text="E">
      <formula>NOT(ISERROR(SEARCH("E",I11)))</formula>
    </cfRule>
  </conditionalFormatting>
  <conditionalFormatting sqref="I14:R45">
    <cfRule type="colorScale" priority="1">
      <colorScale>
        <cfvo type="num" val="8"/>
        <cfvo type="num" val="8"/>
        <color rgb="FFFF0000"/>
        <color rgb="FFFF0000"/>
      </colorScale>
    </cfRule>
    <cfRule type="containsText" dxfId="1" priority="4" operator="containsText" text="12">
      <formula>NOT(ISERROR(SEARCH("12",I14)))</formula>
    </cfRule>
    <cfRule type="containsText" dxfId="0" priority="5" operator="containsText" text="4">
      <formula>NOT(ISERROR(SEARCH("4",I14)))</formula>
    </cfRule>
  </conditionalFormatting>
  <pageMargins left="0.7" right="0.7" top="0.75" bottom="0.75" header="0" footer="0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4"/>
  <dimension ref="A1:BV1000"/>
  <sheetViews>
    <sheetView workbookViewId="0"/>
  </sheetViews>
  <sheetFormatPr baseColWidth="10" defaultColWidth="12.625" defaultRowHeight="15" customHeight="1"/>
  <cols>
    <col min="1" max="1" width="2.5" customWidth="1"/>
    <col min="2" max="2" width="4.625" customWidth="1"/>
    <col min="3" max="3" width="9.75" customWidth="1"/>
    <col min="4" max="4" width="15" customWidth="1"/>
    <col min="5" max="5" width="16.375" customWidth="1"/>
    <col min="6" max="6" width="11.75" customWidth="1"/>
    <col min="7" max="20" width="4.625" customWidth="1"/>
    <col min="21" max="28" width="4.5" customWidth="1"/>
    <col min="29" max="29" width="4.125" customWidth="1"/>
    <col min="30" max="30" width="3.5" customWidth="1"/>
    <col min="31" max="31" width="6.75" customWidth="1"/>
    <col min="32" max="32" width="9" customWidth="1"/>
    <col min="33" max="33" width="6.375" customWidth="1"/>
    <col min="34" max="34" width="1.75" customWidth="1"/>
    <col min="35" max="35" width="5.875" customWidth="1"/>
    <col min="36" max="36" width="4.125" customWidth="1"/>
    <col min="37" max="37" width="6.375" customWidth="1"/>
    <col min="38" max="38" width="1.75" customWidth="1"/>
    <col min="39" max="39" width="5.875" customWidth="1"/>
    <col min="40" max="40" width="4.125" customWidth="1"/>
    <col min="41" max="41" width="6.375" customWidth="1"/>
    <col min="42" max="42" width="1.75" customWidth="1"/>
    <col min="43" max="43" width="5.875" customWidth="1"/>
    <col min="44" max="44" width="4.125" customWidth="1"/>
    <col min="45" max="45" width="6.375" customWidth="1"/>
    <col min="46" max="46" width="1.75" customWidth="1"/>
    <col min="47" max="47" width="5.875" customWidth="1"/>
    <col min="48" max="48" width="4.125" customWidth="1"/>
    <col min="49" max="49" width="6.375" customWidth="1"/>
    <col min="50" max="50" width="1.75" customWidth="1"/>
    <col min="51" max="51" width="5.875" customWidth="1"/>
    <col min="52" max="52" width="4.125" customWidth="1"/>
    <col min="53" max="53" width="6.375" customWidth="1"/>
    <col min="54" max="54" width="1.75" customWidth="1"/>
    <col min="55" max="55" width="5.875" customWidth="1"/>
    <col min="56" max="56" width="4.125" customWidth="1"/>
    <col min="57" max="57" width="6.375" customWidth="1"/>
    <col min="58" max="58" width="1.75" customWidth="1"/>
    <col min="59" max="59" width="5.875" customWidth="1"/>
    <col min="60" max="60" width="4.125" customWidth="1"/>
    <col min="61" max="61" width="6.375" customWidth="1"/>
    <col min="62" max="62" width="1.75" customWidth="1"/>
    <col min="63" max="63" width="5.875" customWidth="1"/>
    <col min="64" max="64" width="4.25" customWidth="1"/>
    <col min="65" max="65" width="6.375" customWidth="1"/>
    <col min="66" max="66" width="1.75" customWidth="1"/>
    <col min="67" max="67" width="5.875" customWidth="1"/>
    <col min="68" max="68" width="4.25" customWidth="1"/>
    <col min="69" max="69" width="6.375" customWidth="1"/>
    <col min="70" max="70" width="1.75" customWidth="1"/>
    <col min="71" max="71" width="5.875" customWidth="1"/>
    <col min="72" max="72" width="4.25" customWidth="1"/>
    <col min="73" max="73" width="5.25" customWidth="1"/>
    <col min="74" max="74" width="4.75" customWidth="1"/>
  </cols>
  <sheetData>
    <row r="1" spans="1:74" ht="68.25" customHeight="1">
      <c r="A1" s="24"/>
      <c r="B1" s="386" t="s">
        <v>417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128"/>
      <c r="AC1" s="386" t="s">
        <v>418</v>
      </c>
      <c r="AD1" s="343"/>
      <c r="AE1" s="343"/>
      <c r="AF1" s="343"/>
      <c r="AG1" s="343"/>
      <c r="AH1" s="343"/>
      <c r="AI1" s="343"/>
      <c r="AJ1" s="343"/>
      <c r="AK1" s="343"/>
      <c r="AL1" s="343"/>
      <c r="AM1" s="343"/>
      <c r="AN1" s="343"/>
      <c r="AO1" s="343"/>
      <c r="AP1" s="343"/>
      <c r="AQ1" s="343"/>
      <c r="AR1" s="343"/>
      <c r="AS1" s="343"/>
      <c r="AT1" s="343"/>
      <c r="AU1" s="343"/>
      <c r="AV1" s="343"/>
      <c r="AW1" s="343"/>
      <c r="AX1" s="343"/>
      <c r="AY1" s="343"/>
      <c r="AZ1" s="343"/>
      <c r="BA1" s="343"/>
      <c r="BB1" s="343"/>
      <c r="BC1" s="343"/>
      <c r="BD1" s="343"/>
      <c r="BE1" s="343"/>
      <c r="BF1" s="343"/>
      <c r="BG1" s="343"/>
      <c r="BH1" s="343"/>
      <c r="BI1" s="343"/>
      <c r="BJ1" s="343"/>
      <c r="BK1" s="343"/>
      <c r="BL1" s="343"/>
      <c r="BM1" s="343"/>
      <c r="BN1" s="343"/>
      <c r="BO1" s="343"/>
      <c r="BP1" s="343"/>
      <c r="BQ1" s="343"/>
      <c r="BR1" s="343"/>
      <c r="BS1" s="343"/>
      <c r="BT1" s="343"/>
      <c r="BU1" s="343"/>
      <c r="BV1" s="344"/>
    </row>
    <row r="2" spans="1:74" ht="15.75" customHeight="1">
      <c r="A2" s="24"/>
      <c r="B2" s="387" t="s">
        <v>392</v>
      </c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129"/>
      <c r="AC2" s="388" t="s">
        <v>419</v>
      </c>
      <c r="AD2" s="343"/>
      <c r="AE2" s="343"/>
      <c r="AF2" s="343"/>
      <c r="AG2" s="343"/>
      <c r="AH2" s="343"/>
      <c r="AI2" s="343"/>
      <c r="AJ2" s="343"/>
      <c r="AK2" s="343"/>
      <c r="AL2" s="343"/>
      <c r="AM2" s="343"/>
      <c r="AN2" s="343"/>
      <c r="AO2" s="343"/>
      <c r="AP2" s="343"/>
      <c r="AQ2" s="343"/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343"/>
      <c r="BD2" s="343"/>
      <c r="BE2" s="343"/>
      <c r="BF2" s="343"/>
      <c r="BG2" s="343"/>
      <c r="BH2" s="343"/>
      <c r="BI2" s="343"/>
      <c r="BJ2" s="343"/>
      <c r="BK2" s="343"/>
      <c r="BL2" s="343"/>
      <c r="BM2" s="343"/>
      <c r="BN2" s="343"/>
      <c r="BO2" s="343"/>
      <c r="BP2" s="343"/>
      <c r="BQ2" s="343"/>
      <c r="BR2" s="343"/>
      <c r="BS2" s="343"/>
      <c r="BT2" s="343"/>
      <c r="BU2" s="343"/>
      <c r="BV2" s="344"/>
    </row>
    <row r="3" spans="1:74" ht="15.75" customHeight="1">
      <c r="A3" s="24"/>
      <c r="B3" s="389" t="s">
        <v>394</v>
      </c>
      <c r="C3" s="390"/>
      <c r="D3" s="391"/>
      <c r="E3" s="394" t="s">
        <v>420</v>
      </c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130"/>
      <c r="AC3" s="396">
        <v>1</v>
      </c>
      <c r="AD3" s="343"/>
      <c r="AE3" s="343"/>
      <c r="AF3" s="397"/>
      <c r="AG3" s="396">
        <v>2</v>
      </c>
      <c r="AH3" s="343"/>
      <c r="AI3" s="343"/>
      <c r="AJ3" s="397"/>
      <c r="AK3" s="396">
        <v>3</v>
      </c>
      <c r="AL3" s="343"/>
      <c r="AM3" s="343"/>
      <c r="AN3" s="397"/>
      <c r="AO3" s="396">
        <v>4</v>
      </c>
      <c r="AP3" s="343"/>
      <c r="AQ3" s="343"/>
      <c r="AR3" s="397"/>
      <c r="AS3" s="396">
        <v>5</v>
      </c>
      <c r="AT3" s="343"/>
      <c r="AU3" s="343"/>
      <c r="AV3" s="397"/>
      <c r="AW3" s="396">
        <v>6</v>
      </c>
      <c r="AX3" s="343"/>
      <c r="AY3" s="343"/>
      <c r="AZ3" s="397"/>
      <c r="BA3" s="396">
        <v>7</v>
      </c>
      <c r="BB3" s="343"/>
      <c r="BC3" s="343"/>
      <c r="BD3" s="397"/>
      <c r="BE3" s="396">
        <v>8</v>
      </c>
      <c r="BF3" s="343"/>
      <c r="BG3" s="343"/>
      <c r="BH3" s="397"/>
      <c r="BI3" s="396">
        <v>9</v>
      </c>
      <c r="BJ3" s="343"/>
      <c r="BK3" s="343"/>
      <c r="BL3" s="397"/>
      <c r="BM3" s="396">
        <v>10</v>
      </c>
      <c r="BN3" s="343"/>
      <c r="BO3" s="343"/>
      <c r="BP3" s="397"/>
      <c r="BQ3" s="396">
        <v>11</v>
      </c>
      <c r="BR3" s="343"/>
      <c r="BS3" s="343"/>
      <c r="BT3" s="397"/>
      <c r="BU3" s="61"/>
      <c r="BV3" s="62"/>
    </row>
    <row r="4" spans="1:74" ht="89.25" customHeight="1">
      <c r="A4" s="24"/>
      <c r="B4" s="350"/>
      <c r="C4" s="392"/>
      <c r="D4" s="351"/>
      <c r="E4" s="377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63" t="s">
        <v>395</v>
      </c>
      <c r="AC4" s="399" t="e">
        <v>#REF!</v>
      </c>
      <c r="AD4" s="340"/>
      <c r="AE4" s="340"/>
      <c r="AF4" s="362"/>
      <c r="AG4" s="400" t="e">
        <v>#REF!</v>
      </c>
      <c r="AH4" s="340"/>
      <c r="AI4" s="340"/>
      <c r="AJ4" s="362"/>
      <c r="AK4" s="361" t="e">
        <v>#REF!</v>
      </c>
      <c r="AL4" s="340"/>
      <c r="AM4" s="340"/>
      <c r="AN4" s="362"/>
      <c r="AO4" s="361" t="e">
        <v>#REF!</v>
      </c>
      <c r="AP4" s="340"/>
      <c r="AQ4" s="340"/>
      <c r="AR4" s="362"/>
      <c r="AS4" s="361" t="e">
        <v>#REF!</v>
      </c>
      <c r="AT4" s="340"/>
      <c r="AU4" s="340"/>
      <c r="AV4" s="362"/>
      <c r="AW4" s="361" t="e">
        <v>#REF!</v>
      </c>
      <c r="AX4" s="340"/>
      <c r="AY4" s="340"/>
      <c r="AZ4" s="362"/>
      <c r="BA4" s="361" t="e">
        <v>#REF!</v>
      </c>
      <c r="BB4" s="340"/>
      <c r="BC4" s="340"/>
      <c r="BD4" s="362"/>
      <c r="BE4" s="361" t="e">
        <v>#REF!</v>
      </c>
      <c r="BF4" s="340"/>
      <c r="BG4" s="340"/>
      <c r="BH4" s="362"/>
      <c r="BI4" s="361" t="e">
        <v>#REF!</v>
      </c>
      <c r="BJ4" s="340"/>
      <c r="BK4" s="340"/>
      <c r="BL4" s="362"/>
      <c r="BM4" s="361" t="e">
        <v>#REF!</v>
      </c>
      <c r="BN4" s="340"/>
      <c r="BO4" s="340"/>
      <c r="BP4" s="362"/>
      <c r="BQ4" s="361" t="e">
        <v>#REF!</v>
      </c>
      <c r="BR4" s="340"/>
      <c r="BS4" s="340"/>
      <c r="BT4" s="362"/>
      <c r="BU4" s="398" t="s">
        <v>421</v>
      </c>
      <c r="BV4" s="362"/>
    </row>
    <row r="5" spans="1:74" ht="192" customHeight="1">
      <c r="A5" s="24"/>
      <c r="B5" s="334"/>
      <c r="C5" s="393"/>
      <c r="D5" s="335"/>
      <c r="E5" s="395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64" t="s">
        <v>422</v>
      </c>
      <c r="AC5" s="384" t="e">
        <v>#REF!</v>
      </c>
      <c r="AD5" s="343"/>
      <c r="AE5" s="343"/>
      <c r="AF5" s="344"/>
      <c r="AG5" s="366" t="e">
        <v>#REF!</v>
      </c>
      <c r="AH5" s="365"/>
      <c r="AI5" s="365"/>
      <c r="AJ5" s="317"/>
      <c r="AK5" s="366" t="e">
        <v>#REF!</v>
      </c>
      <c r="AL5" s="365"/>
      <c r="AM5" s="365"/>
      <c r="AN5" s="317"/>
      <c r="AO5" s="366" t="e">
        <v>#REF!</v>
      </c>
      <c r="AP5" s="365"/>
      <c r="AQ5" s="365"/>
      <c r="AR5" s="317"/>
      <c r="AS5" s="372" t="e">
        <v>#REF!</v>
      </c>
      <c r="AT5" s="365"/>
      <c r="AU5" s="365"/>
      <c r="AV5" s="317"/>
      <c r="AW5" s="366" t="e">
        <v>#REF!</v>
      </c>
      <c r="AX5" s="365"/>
      <c r="AY5" s="365"/>
      <c r="AZ5" s="317"/>
      <c r="BA5" s="364" t="e">
        <v>#REF!</v>
      </c>
      <c r="BB5" s="365"/>
      <c r="BC5" s="365"/>
      <c r="BD5" s="317"/>
      <c r="BE5" s="364" t="e">
        <v>#REF!</v>
      </c>
      <c r="BF5" s="365"/>
      <c r="BG5" s="365"/>
      <c r="BH5" s="317"/>
      <c r="BI5" s="364" t="e">
        <v>#REF!</v>
      </c>
      <c r="BJ5" s="365"/>
      <c r="BK5" s="365"/>
      <c r="BL5" s="317"/>
      <c r="BM5" s="364" t="e">
        <v>#REF!</v>
      </c>
      <c r="BN5" s="365"/>
      <c r="BO5" s="365"/>
      <c r="BP5" s="317"/>
      <c r="BQ5" s="364" t="e">
        <v>#REF!</v>
      </c>
      <c r="BR5" s="365"/>
      <c r="BS5" s="365"/>
      <c r="BT5" s="317"/>
      <c r="BU5" s="385"/>
      <c r="BV5" s="344"/>
    </row>
    <row r="6" spans="1:74" ht="15.75" customHeight="1">
      <c r="A6" s="24"/>
      <c r="B6" s="378" t="s">
        <v>396</v>
      </c>
      <c r="C6" s="305"/>
      <c r="D6" s="309"/>
      <c r="E6" s="379" t="s">
        <v>423</v>
      </c>
      <c r="F6" s="305"/>
      <c r="G6" s="354" t="s">
        <v>397</v>
      </c>
      <c r="H6" s="305"/>
      <c r="I6" s="305"/>
      <c r="J6" s="305"/>
      <c r="K6" s="305"/>
      <c r="L6" s="305"/>
      <c r="M6" s="305"/>
      <c r="N6" s="309"/>
      <c r="O6" s="383" t="s">
        <v>424</v>
      </c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131"/>
      <c r="AC6" s="28" t="s">
        <v>398</v>
      </c>
      <c r="AD6" s="363" t="s">
        <v>399</v>
      </c>
      <c r="AE6" s="309"/>
      <c r="AF6" s="30" t="s">
        <v>400</v>
      </c>
      <c r="AG6" s="28" t="s">
        <v>398</v>
      </c>
      <c r="AH6" s="363" t="s">
        <v>399</v>
      </c>
      <c r="AI6" s="309"/>
      <c r="AJ6" s="30" t="s">
        <v>400</v>
      </c>
      <c r="AK6" s="28" t="s">
        <v>398</v>
      </c>
      <c r="AL6" s="363" t="s">
        <v>399</v>
      </c>
      <c r="AM6" s="309"/>
      <c r="AN6" s="30" t="s">
        <v>400</v>
      </c>
      <c r="AO6" s="28" t="s">
        <v>398</v>
      </c>
      <c r="AP6" s="363" t="s">
        <v>399</v>
      </c>
      <c r="AQ6" s="309"/>
      <c r="AR6" s="30" t="s">
        <v>400</v>
      </c>
      <c r="AS6" s="28" t="s">
        <v>398</v>
      </c>
      <c r="AT6" s="363" t="s">
        <v>399</v>
      </c>
      <c r="AU6" s="309"/>
      <c r="AV6" s="30" t="s">
        <v>400</v>
      </c>
      <c r="AW6" s="28" t="s">
        <v>398</v>
      </c>
      <c r="AX6" s="363" t="s">
        <v>399</v>
      </c>
      <c r="AY6" s="309"/>
      <c r="AZ6" s="30" t="s">
        <v>400</v>
      </c>
      <c r="BA6" s="28" t="s">
        <v>398</v>
      </c>
      <c r="BB6" s="363" t="s">
        <v>399</v>
      </c>
      <c r="BC6" s="309"/>
      <c r="BD6" s="30" t="s">
        <v>400</v>
      </c>
      <c r="BE6" s="28" t="s">
        <v>398</v>
      </c>
      <c r="BF6" s="363" t="s">
        <v>399</v>
      </c>
      <c r="BG6" s="309"/>
      <c r="BH6" s="30" t="s">
        <v>400</v>
      </c>
      <c r="BI6" s="28" t="s">
        <v>398</v>
      </c>
      <c r="BJ6" s="363" t="s">
        <v>399</v>
      </c>
      <c r="BK6" s="309"/>
      <c r="BL6" s="30" t="s">
        <v>400</v>
      </c>
      <c r="BM6" s="28" t="s">
        <v>398</v>
      </c>
      <c r="BN6" s="363" t="s">
        <v>399</v>
      </c>
      <c r="BO6" s="309"/>
      <c r="BP6" s="30" t="s">
        <v>400</v>
      </c>
      <c r="BQ6" s="28" t="s">
        <v>398</v>
      </c>
      <c r="BR6" s="363" t="s">
        <v>399</v>
      </c>
      <c r="BS6" s="309"/>
      <c r="BT6" s="30" t="s">
        <v>400</v>
      </c>
      <c r="BU6" s="367" t="s">
        <v>425</v>
      </c>
      <c r="BV6" s="369" t="s">
        <v>426</v>
      </c>
    </row>
    <row r="7" spans="1:74" ht="22.5" customHeight="1">
      <c r="A7" s="24"/>
      <c r="B7" s="378" t="s">
        <v>401</v>
      </c>
      <c r="C7" s="305"/>
      <c r="D7" s="309"/>
      <c r="E7" s="379" t="s">
        <v>427</v>
      </c>
      <c r="F7" s="305"/>
      <c r="G7" s="354" t="s">
        <v>402</v>
      </c>
      <c r="H7" s="305"/>
      <c r="I7" s="305"/>
      <c r="J7" s="305"/>
      <c r="K7" s="305"/>
      <c r="L7" s="305"/>
      <c r="M7" s="305"/>
      <c r="N7" s="309"/>
      <c r="O7" s="380">
        <v>43493</v>
      </c>
      <c r="P7" s="305"/>
      <c r="Q7" s="309"/>
      <c r="R7" s="381" t="s">
        <v>403</v>
      </c>
      <c r="S7" s="305"/>
      <c r="T7" s="305"/>
      <c r="U7" s="305"/>
      <c r="V7" s="382">
        <v>43572</v>
      </c>
      <c r="W7" s="305"/>
      <c r="X7" s="305"/>
      <c r="Y7" s="305"/>
      <c r="Z7" s="305"/>
      <c r="AA7" s="309"/>
      <c r="AB7" s="65"/>
      <c r="AC7" s="132" t="s">
        <v>428</v>
      </c>
      <c r="AD7" s="363" t="s">
        <v>428</v>
      </c>
      <c r="AE7" s="309"/>
      <c r="AF7" s="30"/>
      <c r="AG7" s="132" t="s">
        <v>428</v>
      </c>
      <c r="AH7" s="363" t="s">
        <v>428</v>
      </c>
      <c r="AI7" s="309"/>
      <c r="AJ7" s="30"/>
      <c r="AK7" s="132" t="s">
        <v>428</v>
      </c>
      <c r="AL7" s="363" t="s">
        <v>428</v>
      </c>
      <c r="AM7" s="309"/>
      <c r="AN7" s="30"/>
      <c r="AO7" s="132" t="s">
        <v>428</v>
      </c>
      <c r="AP7" s="363" t="s">
        <v>428</v>
      </c>
      <c r="AQ7" s="309"/>
      <c r="AR7" s="30"/>
      <c r="AS7" s="132" t="s">
        <v>428</v>
      </c>
      <c r="AT7" s="363" t="s">
        <v>428</v>
      </c>
      <c r="AU7" s="309"/>
      <c r="AV7" s="30"/>
      <c r="AW7" s="132" t="s">
        <v>428</v>
      </c>
      <c r="AX7" s="363" t="s">
        <v>428</v>
      </c>
      <c r="AY7" s="309"/>
      <c r="AZ7" s="30"/>
      <c r="BA7" s="132" t="s">
        <v>428</v>
      </c>
      <c r="BB7" s="363" t="s">
        <v>428</v>
      </c>
      <c r="BC7" s="309"/>
      <c r="BD7" s="30"/>
      <c r="BE7" s="132" t="s">
        <v>428</v>
      </c>
      <c r="BF7" s="363" t="s">
        <v>428</v>
      </c>
      <c r="BG7" s="309"/>
      <c r="BH7" s="30"/>
      <c r="BI7" s="132" t="s">
        <v>428</v>
      </c>
      <c r="BJ7" s="363" t="s">
        <v>428</v>
      </c>
      <c r="BK7" s="309"/>
      <c r="BL7" s="30"/>
      <c r="BM7" s="132" t="s">
        <v>428</v>
      </c>
      <c r="BN7" s="363" t="s">
        <v>428</v>
      </c>
      <c r="BO7" s="309"/>
      <c r="BP7" s="30"/>
      <c r="BQ7" s="132" t="s">
        <v>428</v>
      </c>
      <c r="BR7" s="363" t="s">
        <v>428</v>
      </c>
      <c r="BS7" s="309"/>
      <c r="BT7" s="30"/>
      <c r="BU7" s="368"/>
      <c r="BV7" s="370"/>
    </row>
    <row r="8" spans="1:74" ht="40.5" customHeight="1">
      <c r="A8" s="24"/>
      <c r="B8" s="349" t="s">
        <v>404</v>
      </c>
      <c r="C8" s="346"/>
      <c r="D8" s="325"/>
      <c r="E8" s="352" t="s">
        <v>418</v>
      </c>
      <c r="F8" s="346"/>
      <c r="G8" s="354" t="s">
        <v>405</v>
      </c>
      <c r="H8" s="305"/>
      <c r="I8" s="305"/>
      <c r="J8" s="305"/>
      <c r="K8" s="305"/>
      <c r="L8" s="305"/>
      <c r="M8" s="305"/>
      <c r="N8" s="309"/>
      <c r="O8" s="355" t="s">
        <v>429</v>
      </c>
      <c r="P8" s="305"/>
      <c r="Q8" s="305"/>
      <c r="R8" s="305"/>
      <c r="S8" s="305"/>
      <c r="T8" s="305"/>
      <c r="U8" s="305"/>
      <c r="V8" s="305"/>
      <c r="W8" s="305"/>
      <c r="X8" s="305"/>
      <c r="Y8" s="305"/>
      <c r="Z8" s="305"/>
      <c r="AA8" s="305"/>
      <c r="AB8" s="66"/>
      <c r="AC8" s="332" t="s">
        <v>406</v>
      </c>
      <c r="AD8" s="309"/>
      <c r="AE8" s="331" t="e">
        <v>#REF!</v>
      </c>
      <c r="AF8" s="302"/>
      <c r="AG8" s="332" t="s">
        <v>406</v>
      </c>
      <c r="AH8" s="309"/>
      <c r="AI8" s="331" t="e">
        <v>#REF!</v>
      </c>
      <c r="AJ8" s="302"/>
      <c r="AK8" s="332" t="s">
        <v>406</v>
      </c>
      <c r="AL8" s="309"/>
      <c r="AM8" s="331" t="e">
        <v>#REF!</v>
      </c>
      <c r="AN8" s="302"/>
      <c r="AO8" s="332" t="s">
        <v>406</v>
      </c>
      <c r="AP8" s="309"/>
      <c r="AQ8" s="331" t="e">
        <v>#REF!</v>
      </c>
      <c r="AR8" s="302"/>
      <c r="AS8" s="332" t="s">
        <v>406</v>
      </c>
      <c r="AT8" s="309"/>
      <c r="AU8" s="331" t="e">
        <v>#REF!</v>
      </c>
      <c r="AV8" s="302"/>
      <c r="AW8" s="332" t="s">
        <v>406</v>
      </c>
      <c r="AX8" s="309"/>
      <c r="AY8" s="331" t="e">
        <v>#REF!</v>
      </c>
      <c r="AZ8" s="302"/>
      <c r="BA8" s="332" t="s">
        <v>406</v>
      </c>
      <c r="BB8" s="309"/>
      <c r="BC8" s="331" t="e">
        <v>#REF!</v>
      </c>
      <c r="BD8" s="302"/>
      <c r="BE8" s="332" t="s">
        <v>406</v>
      </c>
      <c r="BF8" s="309"/>
      <c r="BG8" s="331" t="e">
        <v>#REF!</v>
      </c>
      <c r="BH8" s="302"/>
      <c r="BI8" s="332" t="s">
        <v>406</v>
      </c>
      <c r="BJ8" s="309"/>
      <c r="BK8" s="331" t="e">
        <v>#REF!</v>
      </c>
      <c r="BL8" s="302"/>
      <c r="BM8" s="332" t="s">
        <v>406</v>
      </c>
      <c r="BN8" s="309"/>
      <c r="BO8" s="331" t="e">
        <v>#REF!</v>
      </c>
      <c r="BP8" s="302"/>
      <c r="BQ8" s="332" t="s">
        <v>406</v>
      </c>
      <c r="BR8" s="309"/>
      <c r="BS8" s="331" t="e">
        <v>#REF!</v>
      </c>
      <c r="BT8" s="302"/>
      <c r="BU8" s="368"/>
      <c r="BV8" s="370"/>
    </row>
    <row r="9" spans="1:74" ht="23.25" customHeight="1">
      <c r="A9" s="24"/>
      <c r="B9" s="350"/>
      <c r="C9" s="338"/>
      <c r="D9" s="351"/>
      <c r="E9" s="353"/>
      <c r="F9" s="340"/>
      <c r="G9" s="345" t="s">
        <v>407</v>
      </c>
      <c r="H9" s="346"/>
      <c r="I9" s="346"/>
      <c r="J9" s="346"/>
      <c r="K9" s="346"/>
      <c r="L9" s="346"/>
      <c r="M9" s="346"/>
      <c r="N9" s="325"/>
      <c r="O9" s="356" t="s">
        <v>408</v>
      </c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67"/>
      <c r="AC9" s="333" t="s">
        <v>409</v>
      </c>
      <c r="AD9" s="325"/>
      <c r="AE9" s="34" t="s">
        <v>410</v>
      </c>
      <c r="AF9" s="35" t="s">
        <v>430</v>
      </c>
      <c r="AG9" s="333" t="s">
        <v>409</v>
      </c>
      <c r="AH9" s="325"/>
      <c r="AI9" s="34" t="s">
        <v>410</v>
      </c>
      <c r="AJ9" s="35" t="s">
        <v>430</v>
      </c>
      <c r="AK9" s="333" t="s">
        <v>409</v>
      </c>
      <c r="AL9" s="325"/>
      <c r="AM9" s="34" t="s">
        <v>410</v>
      </c>
      <c r="AN9" s="35" t="s">
        <v>430</v>
      </c>
      <c r="AO9" s="333" t="s">
        <v>409</v>
      </c>
      <c r="AP9" s="325"/>
      <c r="AQ9" s="34" t="s">
        <v>410</v>
      </c>
      <c r="AR9" s="35" t="s">
        <v>430</v>
      </c>
      <c r="AS9" s="333" t="s">
        <v>409</v>
      </c>
      <c r="AT9" s="325"/>
      <c r="AU9" s="34" t="s">
        <v>410</v>
      </c>
      <c r="AV9" s="35" t="s">
        <v>430</v>
      </c>
      <c r="AW9" s="333" t="s">
        <v>409</v>
      </c>
      <c r="AX9" s="325"/>
      <c r="AY9" s="34" t="s">
        <v>410</v>
      </c>
      <c r="AZ9" s="35" t="s">
        <v>430</v>
      </c>
      <c r="BA9" s="333" t="s">
        <v>409</v>
      </c>
      <c r="BB9" s="325"/>
      <c r="BC9" s="34" t="s">
        <v>410</v>
      </c>
      <c r="BD9" s="35" t="s">
        <v>430</v>
      </c>
      <c r="BE9" s="333" t="s">
        <v>409</v>
      </c>
      <c r="BF9" s="325"/>
      <c r="BG9" s="34" t="s">
        <v>410</v>
      </c>
      <c r="BH9" s="35" t="s">
        <v>430</v>
      </c>
      <c r="BI9" s="333" t="s">
        <v>409</v>
      </c>
      <c r="BJ9" s="325"/>
      <c r="BK9" s="34" t="s">
        <v>410</v>
      </c>
      <c r="BL9" s="35" t="s">
        <v>430</v>
      </c>
      <c r="BM9" s="333" t="s">
        <v>409</v>
      </c>
      <c r="BN9" s="325"/>
      <c r="BO9" s="34" t="s">
        <v>410</v>
      </c>
      <c r="BP9" s="35" t="s">
        <v>430</v>
      </c>
      <c r="BQ9" s="333" t="s">
        <v>409</v>
      </c>
      <c r="BR9" s="325"/>
      <c r="BS9" s="34" t="s">
        <v>410</v>
      </c>
      <c r="BT9" s="35" t="s">
        <v>430</v>
      </c>
      <c r="BU9" s="368"/>
      <c r="BV9" s="370"/>
    </row>
    <row r="10" spans="1:74" ht="21" customHeight="1">
      <c r="A10" s="24"/>
      <c r="B10" s="358" t="s">
        <v>412</v>
      </c>
      <c r="C10" s="374" t="s">
        <v>413</v>
      </c>
      <c r="D10" s="375" t="s">
        <v>431</v>
      </c>
      <c r="E10" s="376"/>
      <c r="F10" s="359" t="s">
        <v>416</v>
      </c>
      <c r="G10" s="347" t="s">
        <v>432</v>
      </c>
      <c r="H10" s="343"/>
      <c r="I10" s="343"/>
      <c r="J10" s="343"/>
      <c r="K10" s="343"/>
      <c r="L10" s="343"/>
      <c r="M10" s="343"/>
      <c r="N10" s="343"/>
      <c r="O10" s="347" t="s">
        <v>433</v>
      </c>
      <c r="P10" s="343"/>
      <c r="Q10" s="343"/>
      <c r="R10" s="343"/>
      <c r="S10" s="343"/>
      <c r="T10" s="343"/>
      <c r="U10" s="343"/>
      <c r="V10" s="344"/>
      <c r="W10" s="348" t="s">
        <v>434</v>
      </c>
      <c r="X10" s="343"/>
      <c r="Y10" s="343"/>
      <c r="Z10" s="343"/>
      <c r="AA10" s="343"/>
      <c r="AB10" s="133"/>
      <c r="AC10" s="334"/>
      <c r="AD10" s="335"/>
      <c r="AE10" s="34" t="s">
        <v>411</v>
      </c>
      <c r="AF10" s="35"/>
      <c r="AG10" s="334"/>
      <c r="AH10" s="335"/>
      <c r="AI10" s="34" t="s">
        <v>411</v>
      </c>
      <c r="AJ10" s="35"/>
      <c r="AK10" s="334"/>
      <c r="AL10" s="335"/>
      <c r="AM10" s="34" t="s">
        <v>411</v>
      </c>
      <c r="AN10" s="35"/>
      <c r="AO10" s="334"/>
      <c r="AP10" s="335"/>
      <c r="AQ10" s="34" t="s">
        <v>411</v>
      </c>
      <c r="AR10" s="35"/>
      <c r="AS10" s="334"/>
      <c r="AT10" s="335"/>
      <c r="AU10" s="34" t="s">
        <v>411</v>
      </c>
      <c r="AV10" s="35"/>
      <c r="AW10" s="334"/>
      <c r="AX10" s="335"/>
      <c r="AY10" s="34" t="s">
        <v>411</v>
      </c>
      <c r="AZ10" s="35"/>
      <c r="BA10" s="334"/>
      <c r="BB10" s="335"/>
      <c r="BC10" s="34" t="s">
        <v>411</v>
      </c>
      <c r="BD10" s="35"/>
      <c r="BE10" s="334"/>
      <c r="BF10" s="335"/>
      <c r="BG10" s="34" t="s">
        <v>411</v>
      </c>
      <c r="BH10" s="35"/>
      <c r="BI10" s="334"/>
      <c r="BJ10" s="335"/>
      <c r="BK10" s="34" t="s">
        <v>411</v>
      </c>
      <c r="BL10" s="35"/>
      <c r="BM10" s="334"/>
      <c r="BN10" s="335"/>
      <c r="BO10" s="34" t="s">
        <v>411</v>
      </c>
      <c r="BP10" s="35"/>
      <c r="BQ10" s="334"/>
      <c r="BR10" s="335"/>
      <c r="BS10" s="34" t="s">
        <v>411</v>
      </c>
      <c r="BT10" s="35"/>
      <c r="BU10" s="368"/>
      <c r="BV10" s="370"/>
    </row>
    <row r="11" spans="1:74" ht="12.75" customHeight="1">
      <c r="A11" s="24"/>
      <c r="B11" s="350"/>
      <c r="C11" s="368"/>
      <c r="D11" s="377"/>
      <c r="E11" s="360"/>
      <c r="F11" s="360"/>
      <c r="G11" s="134">
        <v>6</v>
      </c>
      <c r="H11" s="134">
        <v>8</v>
      </c>
      <c r="I11" s="134">
        <v>13</v>
      </c>
      <c r="J11" s="36">
        <v>15</v>
      </c>
      <c r="K11" s="135">
        <v>20</v>
      </c>
      <c r="L11" s="134">
        <v>22</v>
      </c>
      <c r="M11" s="134">
        <v>27</v>
      </c>
      <c r="N11" s="134"/>
      <c r="O11" s="134">
        <v>6</v>
      </c>
      <c r="P11" s="134">
        <v>8</v>
      </c>
      <c r="Q11" s="134">
        <v>13</v>
      </c>
      <c r="R11" s="36">
        <v>15</v>
      </c>
      <c r="S11" s="135">
        <v>20</v>
      </c>
      <c r="T11" s="134">
        <v>22</v>
      </c>
      <c r="U11" s="134">
        <v>27</v>
      </c>
      <c r="V11" s="36"/>
      <c r="W11" s="135">
        <v>3</v>
      </c>
      <c r="X11" s="134">
        <v>5</v>
      </c>
      <c r="Y11" s="134">
        <v>10</v>
      </c>
      <c r="Z11" s="134">
        <v>12</v>
      </c>
      <c r="AA11" s="134">
        <v>17</v>
      </c>
      <c r="AB11" s="69"/>
      <c r="AC11" s="332" t="s">
        <v>435</v>
      </c>
      <c r="AD11" s="305"/>
      <c r="AE11" s="305"/>
      <c r="AF11" s="302"/>
      <c r="AG11" s="332" t="s">
        <v>435</v>
      </c>
      <c r="AH11" s="305"/>
      <c r="AI11" s="305"/>
      <c r="AJ11" s="302"/>
      <c r="AK11" s="332" t="s">
        <v>435</v>
      </c>
      <c r="AL11" s="305"/>
      <c r="AM11" s="305"/>
      <c r="AN11" s="302"/>
      <c r="AO11" s="332" t="s">
        <v>435</v>
      </c>
      <c r="AP11" s="305"/>
      <c r="AQ11" s="305"/>
      <c r="AR11" s="302"/>
      <c r="AS11" s="332" t="s">
        <v>435</v>
      </c>
      <c r="AT11" s="305"/>
      <c r="AU11" s="305"/>
      <c r="AV11" s="302"/>
      <c r="AW11" s="332" t="s">
        <v>435</v>
      </c>
      <c r="AX11" s="305"/>
      <c r="AY11" s="305"/>
      <c r="AZ11" s="302"/>
      <c r="BA11" s="332" t="s">
        <v>435</v>
      </c>
      <c r="BB11" s="305"/>
      <c r="BC11" s="305"/>
      <c r="BD11" s="302"/>
      <c r="BE11" s="332" t="s">
        <v>435</v>
      </c>
      <c r="BF11" s="305"/>
      <c r="BG11" s="305"/>
      <c r="BH11" s="302"/>
      <c r="BI11" s="332" t="s">
        <v>435</v>
      </c>
      <c r="BJ11" s="305"/>
      <c r="BK11" s="305"/>
      <c r="BL11" s="302"/>
      <c r="BM11" s="332" t="s">
        <v>435</v>
      </c>
      <c r="BN11" s="305"/>
      <c r="BO11" s="305"/>
      <c r="BP11" s="302"/>
      <c r="BQ11" s="332" t="s">
        <v>435</v>
      </c>
      <c r="BR11" s="305"/>
      <c r="BS11" s="305"/>
      <c r="BT11" s="302"/>
      <c r="BU11" s="368"/>
      <c r="BV11" s="370"/>
    </row>
    <row r="12" spans="1:74" ht="15.75" customHeight="1">
      <c r="A12" s="24"/>
      <c r="B12" s="350"/>
      <c r="C12" s="368"/>
      <c r="D12" s="377"/>
      <c r="E12" s="360"/>
      <c r="F12" s="360"/>
      <c r="G12" s="70" t="s">
        <v>436</v>
      </c>
      <c r="H12" s="70" t="s">
        <v>436</v>
      </c>
      <c r="I12" s="70" t="s">
        <v>437</v>
      </c>
      <c r="J12" s="70" t="s">
        <v>437</v>
      </c>
      <c r="K12" s="70" t="s">
        <v>437</v>
      </c>
      <c r="L12" s="70" t="s">
        <v>437</v>
      </c>
      <c r="M12" s="70" t="s">
        <v>437</v>
      </c>
      <c r="N12" s="70"/>
      <c r="O12" s="70" t="s">
        <v>437</v>
      </c>
      <c r="P12" s="70" t="s">
        <v>437</v>
      </c>
      <c r="Q12" s="70" t="s">
        <v>437</v>
      </c>
      <c r="R12" s="70" t="s">
        <v>437</v>
      </c>
      <c r="S12" s="70" t="s">
        <v>437</v>
      </c>
      <c r="T12" s="70" t="s">
        <v>437</v>
      </c>
      <c r="U12" s="70" t="s">
        <v>437</v>
      </c>
      <c r="V12" s="71"/>
      <c r="W12" s="70" t="s">
        <v>437</v>
      </c>
      <c r="X12" s="70" t="s">
        <v>437</v>
      </c>
      <c r="Y12" s="70" t="s">
        <v>437</v>
      </c>
      <c r="Z12" s="70" t="s">
        <v>437</v>
      </c>
      <c r="AA12" s="70" t="s">
        <v>437</v>
      </c>
      <c r="AB12" s="136"/>
      <c r="AC12" s="373" t="s">
        <v>438</v>
      </c>
      <c r="AD12" s="309"/>
      <c r="AE12" s="336" t="s">
        <v>439</v>
      </c>
      <c r="AF12" s="302"/>
      <c r="AG12" s="373" t="s">
        <v>438</v>
      </c>
      <c r="AH12" s="309"/>
      <c r="AI12" s="336" t="s">
        <v>439</v>
      </c>
      <c r="AJ12" s="302"/>
      <c r="AK12" s="373" t="s">
        <v>438</v>
      </c>
      <c r="AL12" s="309"/>
      <c r="AM12" s="336" t="s">
        <v>439</v>
      </c>
      <c r="AN12" s="302"/>
      <c r="AO12" s="373" t="s">
        <v>438</v>
      </c>
      <c r="AP12" s="309"/>
      <c r="AQ12" s="336" t="s">
        <v>439</v>
      </c>
      <c r="AR12" s="302"/>
      <c r="AS12" s="373" t="s">
        <v>438</v>
      </c>
      <c r="AT12" s="309"/>
      <c r="AU12" s="336" t="s">
        <v>439</v>
      </c>
      <c r="AV12" s="302"/>
      <c r="AW12" s="373" t="s">
        <v>438</v>
      </c>
      <c r="AX12" s="309"/>
      <c r="AY12" s="336" t="s">
        <v>439</v>
      </c>
      <c r="AZ12" s="302"/>
      <c r="BA12" s="373" t="s">
        <v>438</v>
      </c>
      <c r="BB12" s="309"/>
      <c r="BC12" s="336" t="s">
        <v>439</v>
      </c>
      <c r="BD12" s="302"/>
      <c r="BE12" s="373" t="s">
        <v>438</v>
      </c>
      <c r="BF12" s="309"/>
      <c r="BG12" s="336" t="s">
        <v>439</v>
      </c>
      <c r="BH12" s="302"/>
      <c r="BI12" s="373" t="s">
        <v>438</v>
      </c>
      <c r="BJ12" s="309"/>
      <c r="BK12" s="336" t="s">
        <v>439</v>
      </c>
      <c r="BL12" s="302"/>
      <c r="BM12" s="373" t="s">
        <v>438</v>
      </c>
      <c r="BN12" s="309"/>
      <c r="BO12" s="336" t="s">
        <v>439</v>
      </c>
      <c r="BP12" s="302"/>
      <c r="BQ12" s="373" t="s">
        <v>438</v>
      </c>
      <c r="BR12" s="309"/>
      <c r="BS12" s="336" t="s">
        <v>439</v>
      </c>
      <c r="BT12" s="302"/>
      <c r="BU12" s="298"/>
      <c r="BV12" s="371"/>
    </row>
    <row r="13" spans="1:74" ht="12.75" customHeight="1">
      <c r="A13" s="137"/>
      <c r="B13" s="38">
        <v>1</v>
      </c>
      <c r="C13" s="43"/>
      <c r="D13" s="44"/>
      <c r="E13" s="45"/>
      <c r="F13" s="73"/>
      <c r="G13" s="46"/>
      <c r="H13" s="46"/>
      <c r="I13" s="56"/>
      <c r="J13" s="47"/>
      <c r="K13" s="47"/>
      <c r="L13" s="46"/>
      <c r="M13" s="47"/>
      <c r="N13" s="47"/>
      <c r="O13" s="57"/>
      <c r="P13" s="46"/>
      <c r="Q13" s="46"/>
      <c r="R13" s="46"/>
      <c r="S13" s="46"/>
      <c r="T13" s="47"/>
      <c r="U13" s="47"/>
      <c r="V13" s="74"/>
      <c r="W13" s="56"/>
      <c r="X13" s="75"/>
      <c r="Y13" s="75"/>
      <c r="Z13" s="75"/>
      <c r="AA13" s="75"/>
      <c r="AB13" s="56"/>
      <c r="AC13" s="323"/>
      <c r="AD13" s="309"/>
      <c r="AE13" s="322"/>
      <c r="AF13" s="302"/>
      <c r="AG13" s="329"/>
      <c r="AH13" s="309"/>
      <c r="AI13" s="330"/>
      <c r="AJ13" s="302"/>
      <c r="AK13" s="329"/>
      <c r="AL13" s="309"/>
      <c r="AM13" s="330"/>
      <c r="AN13" s="302"/>
      <c r="AO13" s="329"/>
      <c r="AP13" s="309"/>
      <c r="AQ13" s="330"/>
      <c r="AR13" s="302"/>
      <c r="AS13" s="329"/>
      <c r="AT13" s="309"/>
      <c r="AU13" s="330"/>
      <c r="AV13" s="302"/>
      <c r="AW13" s="329"/>
      <c r="AX13" s="309"/>
      <c r="AY13" s="330"/>
      <c r="AZ13" s="302"/>
      <c r="BA13" s="329"/>
      <c r="BB13" s="309"/>
      <c r="BC13" s="330"/>
      <c r="BD13" s="302"/>
      <c r="BE13" s="329"/>
      <c r="BF13" s="309"/>
      <c r="BG13" s="330"/>
      <c r="BH13" s="302"/>
      <c r="BI13" s="329"/>
      <c r="BJ13" s="309"/>
      <c r="BK13" s="330"/>
      <c r="BL13" s="302"/>
      <c r="BM13" s="329"/>
      <c r="BN13" s="309"/>
      <c r="BO13" s="330"/>
      <c r="BP13" s="302"/>
      <c r="BQ13" s="329"/>
      <c r="BR13" s="309"/>
      <c r="BS13" s="330"/>
      <c r="BT13" s="302"/>
      <c r="BU13" s="40"/>
      <c r="BV13" s="41"/>
    </row>
    <row r="14" spans="1:74" ht="15" customHeight="1">
      <c r="A14" s="137"/>
      <c r="B14" s="38">
        <v>2</v>
      </c>
      <c r="C14" s="43"/>
      <c r="D14" s="44"/>
      <c r="E14" s="45"/>
      <c r="F14" s="73"/>
      <c r="G14" s="46"/>
      <c r="H14" s="46"/>
      <c r="I14" s="56"/>
      <c r="J14" s="47"/>
      <c r="K14" s="47"/>
      <c r="L14" s="46"/>
      <c r="M14" s="47"/>
      <c r="N14" s="47"/>
      <c r="O14" s="57"/>
      <c r="P14" s="46"/>
      <c r="Q14" s="46"/>
      <c r="R14" s="46"/>
      <c r="S14" s="46"/>
      <c r="T14" s="47"/>
      <c r="U14" s="47"/>
      <c r="V14" s="74"/>
      <c r="W14" s="56"/>
      <c r="X14" s="75"/>
      <c r="Y14" s="75"/>
      <c r="Z14" s="75"/>
      <c r="AA14" s="75"/>
      <c r="AB14" s="56"/>
      <c r="AC14" s="328"/>
      <c r="AD14" s="309"/>
      <c r="AE14" s="322"/>
      <c r="AF14" s="302"/>
      <c r="AG14" s="323"/>
      <c r="AH14" s="309"/>
      <c r="AI14" s="322"/>
      <c r="AJ14" s="302"/>
      <c r="AK14" s="323"/>
      <c r="AL14" s="309"/>
      <c r="AM14" s="322"/>
      <c r="AN14" s="302"/>
      <c r="AO14" s="323"/>
      <c r="AP14" s="309"/>
      <c r="AQ14" s="322"/>
      <c r="AR14" s="302"/>
      <c r="AS14" s="323"/>
      <c r="AT14" s="309"/>
      <c r="AU14" s="322"/>
      <c r="AV14" s="302"/>
      <c r="AW14" s="323"/>
      <c r="AX14" s="309"/>
      <c r="AY14" s="322"/>
      <c r="AZ14" s="302"/>
      <c r="BA14" s="323"/>
      <c r="BB14" s="309"/>
      <c r="BC14" s="322"/>
      <c r="BD14" s="302"/>
      <c r="BE14" s="323"/>
      <c r="BF14" s="309"/>
      <c r="BG14" s="322"/>
      <c r="BH14" s="302"/>
      <c r="BI14" s="323"/>
      <c r="BJ14" s="309"/>
      <c r="BK14" s="322"/>
      <c r="BL14" s="302"/>
      <c r="BM14" s="323"/>
      <c r="BN14" s="309"/>
      <c r="BO14" s="322"/>
      <c r="BP14" s="302"/>
      <c r="BQ14" s="323"/>
      <c r="BR14" s="309"/>
      <c r="BS14" s="322"/>
      <c r="BT14" s="302"/>
      <c r="BU14" s="76"/>
      <c r="BV14" s="77"/>
    </row>
    <row r="15" spans="1:74" ht="12.75" customHeight="1">
      <c r="A15" s="137"/>
      <c r="B15" s="38">
        <v>3</v>
      </c>
      <c r="C15" s="43"/>
      <c r="D15" s="44"/>
      <c r="E15" s="45"/>
      <c r="F15" s="73"/>
      <c r="G15" s="46"/>
      <c r="H15" s="78"/>
      <c r="I15" s="79"/>
      <c r="J15" s="47"/>
      <c r="K15" s="80"/>
      <c r="L15" s="78"/>
      <c r="M15" s="47"/>
      <c r="N15" s="80"/>
      <c r="O15" s="81"/>
      <c r="P15" s="46"/>
      <c r="Q15" s="78"/>
      <c r="R15" s="46"/>
      <c r="S15" s="78"/>
      <c r="T15" s="47"/>
      <c r="U15" s="80"/>
      <c r="V15" s="82"/>
      <c r="W15" s="79"/>
      <c r="X15" s="83"/>
      <c r="Y15" s="83"/>
      <c r="Z15" s="83"/>
      <c r="AA15" s="83"/>
      <c r="AB15" s="79"/>
      <c r="AC15" s="328"/>
      <c r="AD15" s="309"/>
      <c r="AE15" s="322"/>
      <c r="AF15" s="302"/>
      <c r="AG15" s="323"/>
      <c r="AH15" s="309"/>
      <c r="AI15" s="322"/>
      <c r="AJ15" s="302"/>
      <c r="AK15" s="323"/>
      <c r="AL15" s="309"/>
      <c r="AM15" s="322"/>
      <c r="AN15" s="302"/>
      <c r="AO15" s="323"/>
      <c r="AP15" s="309"/>
      <c r="AQ15" s="322"/>
      <c r="AR15" s="302"/>
      <c r="AS15" s="323"/>
      <c r="AT15" s="309"/>
      <c r="AU15" s="322"/>
      <c r="AV15" s="302"/>
      <c r="AW15" s="323"/>
      <c r="AX15" s="309"/>
      <c r="AY15" s="322"/>
      <c r="AZ15" s="302"/>
      <c r="BA15" s="323"/>
      <c r="BB15" s="309"/>
      <c r="BC15" s="322"/>
      <c r="BD15" s="302"/>
      <c r="BE15" s="323"/>
      <c r="BF15" s="309"/>
      <c r="BG15" s="322"/>
      <c r="BH15" s="302"/>
      <c r="BI15" s="323"/>
      <c r="BJ15" s="309"/>
      <c r="BK15" s="322"/>
      <c r="BL15" s="302"/>
      <c r="BM15" s="323"/>
      <c r="BN15" s="309"/>
      <c r="BO15" s="322"/>
      <c r="BP15" s="302"/>
      <c r="BQ15" s="323"/>
      <c r="BR15" s="309"/>
      <c r="BS15" s="322"/>
      <c r="BT15" s="302"/>
      <c r="BU15" s="76"/>
      <c r="BV15" s="77"/>
    </row>
    <row r="16" spans="1:74" ht="12.75" customHeight="1">
      <c r="A16" s="137"/>
      <c r="B16" s="38">
        <v>4</v>
      </c>
      <c r="C16" s="43"/>
      <c r="D16" s="44"/>
      <c r="E16" s="45"/>
      <c r="F16" s="73"/>
      <c r="G16" s="46"/>
      <c r="H16" s="78"/>
      <c r="I16" s="79"/>
      <c r="J16" s="47"/>
      <c r="K16" s="80"/>
      <c r="L16" s="78"/>
      <c r="M16" s="47"/>
      <c r="N16" s="80"/>
      <c r="O16" s="81"/>
      <c r="P16" s="46"/>
      <c r="Q16" s="78"/>
      <c r="R16" s="46"/>
      <c r="S16" s="78"/>
      <c r="T16" s="47"/>
      <c r="U16" s="80"/>
      <c r="V16" s="82"/>
      <c r="W16" s="79"/>
      <c r="X16" s="83"/>
      <c r="Y16" s="83"/>
      <c r="Z16" s="83"/>
      <c r="AA16" s="83"/>
      <c r="AB16" s="79"/>
      <c r="AC16" s="328"/>
      <c r="AD16" s="309"/>
      <c r="AE16" s="322"/>
      <c r="AF16" s="302"/>
      <c r="AG16" s="323"/>
      <c r="AH16" s="309"/>
      <c r="AI16" s="322"/>
      <c r="AJ16" s="302"/>
      <c r="AK16" s="323"/>
      <c r="AL16" s="309"/>
      <c r="AM16" s="322"/>
      <c r="AN16" s="302"/>
      <c r="AO16" s="323"/>
      <c r="AP16" s="309"/>
      <c r="AQ16" s="322"/>
      <c r="AR16" s="302"/>
      <c r="AS16" s="323"/>
      <c r="AT16" s="309"/>
      <c r="AU16" s="322"/>
      <c r="AV16" s="302"/>
      <c r="AW16" s="323"/>
      <c r="AX16" s="309"/>
      <c r="AY16" s="322"/>
      <c r="AZ16" s="302"/>
      <c r="BA16" s="323"/>
      <c r="BB16" s="309"/>
      <c r="BC16" s="322"/>
      <c r="BD16" s="302"/>
      <c r="BE16" s="323"/>
      <c r="BF16" s="309"/>
      <c r="BG16" s="322"/>
      <c r="BH16" s="302"/>
      <c r="BI16" s="323"/>
      <c r="BJ16" s="309"/>
      <c r="BK16" s="322"/>
      <c r="BL16" s="302"/>
      <c r="BM16" s="323"/>
      <c r="BN16" s="309"/>
      <c r="BO16" s="322"/>
      <c r="BP16" s="302"/>
      <c r="BQ16" s="323"/>
      <c r="BR16" s="309"/>
      <c r="BS16" s="322"/>
      <c r="BT16" s="302"/>
      <c r="BU16" s="76"/>
      <c r="BV16" s="77"/>
    </row>
    <row r="17" spans="1:74" ht="12.75" customHeight="1">
      <c r="A17" s="137"/>
      <c r="B17" s="38">
        <v>5</v>
      </c>
      <c r="C17" s="43"/>
      <c r="D17" s="44"/>
      <c r="E17" s="45"/>
      <c r="F17" s="73"/>
      <c r="G17" s="46"/>
      <c r="H17" s="46"/>
      <c r="I17" s="56"/>
      <c r="J17" s="47"/>
      <c r="K17" s="47"/>
      <c r="L17" s="46"/>
      <c r="M17" s="47"/>
      <c r="N17" s="80"/>
      <c r="O17" s="57"/>
      <c r="P17" s="46"/>
      <c r="Q17" s="46"/>
      <c r="R17" s="46"/>
      <c r="S17" s="46"/>
      <c r="T17" s="47"/>
      <c r="U17" s="47"/>
      <c r="V17" s="74"/>
      <c r="W17" s="56"/>
      <c r="X17" s="75"/>
      <c r="Y17" s="75"/>
      <c r="Z17" s="75"/>
      <c r="AA17" s="75"/>
      <c r="AB17" s="56"/>
      <c r="AC17" s="328"/>
      <c r="AD17" s="309"/>
      <c r="AE17" s="322"/>
      <c r="AF17" s="302"/>
      <c r="AG17" s="323"/>
      <c r="AH17" s="309"/>
      <c r="AI17" s="322"/>
      <c r="AJ17" s="302"/>
      <c r="AK17" s="323"/>
      <c r="AL17" s="309"/>
      <c r="AM17" s="322"/>
      <c r="AN17" s="302"/>
      <c r="AO17" s="323"/>
      <c r="AP17" s="309"/>
      <c r="AQ17" s="322"/>
      <c r="AR17" s="302"/>
      <c r="AS17" s="323"/>
      <c r="AT17" s="309"/>
      <c r="AU17" s="322"/>
      <c r="AV17" s="302"/>
      <c r="AW17" s="323"/>
      <c r="AX17" s="309"/>
      <c r="AY17" s="322"/>
      <c r="AZ17" s="302"/>
      <c r="BA17" s="323"/>
      <c r="BB17" s="309"/>
      <c r="BC17" s="322"/>
      <c r="BD17" s="302"/>
      <c r="BE17" s="323"/>
      <c r="BF17" s="309"/>
      <c r="BG17" s="322"/>
      <c r="BH17" s="302"/>
      <c r="BI17" s="323"/>
      <c r="BJ17" s="309"/>
      <c r="BK17" s="322"/>
      <c r="BL17" s="302"/>
      <c r="BM17" s="323"/>
      <c r="BN17" s="309"/>
      <c r="BO17" s="322"/>
      <c r="BP17" s="302"/>
      <c r="BQ17" s="323"/>
      <c r="BR17" s="309"/>
      <c r="BS17" s="322"/>
      <c r="BT17" s="302"/>
      <c r="BU17" s="76"/>
      <c r="BV17" s="77"/>
    </row>
    <row r="18" spans="1:74" ht="12.75" customHeight="1">
      <c r="A18" s="137"/>
      <c r="B18" s="38">
        <v>6</v>
      </c>
      <c r="C18" s="43"/>
      <c r="D18" s="44"/>
      <c r="E18" s="45"/>
      <c r="F18" s="73"/>
      <c r="G18" s="46"/>
      <c r="H18" s="46"/>
      <c r="I18" s="56"/>
      <c r="J18" s="47"/>
      <c r="K18" s="47"/>
      <c r="L18" s="46"/>
      <c r="M18" s="47"/>
      <c r="N18" s="80"/>
      <c r="O18" s="57"/>
      <c r="P18" s="46"/>
      <c r="Q18" s="46"/>
      <c r="R18" s="46"/>
      <c r="S18" s="46"/>
      <c r="T18" s="47"/>
      <c r="U18" s="47"/>
      <c r="V18" s="74"/>
      <c r="W18" s="56"/>
      <c r="X18" s="75"/>
      <c r="Y18" s="75"/>
      <c r="Z18" s="75"/>
      <c r="AA18" s="75"/>
      <c r="AB18" s="56"/>
      <c r="AC18" s="328"/>
      <c r="AD18" s="309"/>
      <c r="AE18" s="322"/>
      <c r="AF18" s="302"/>
      <c r="AG18" s="323"/>
      <c r="AH18" s="309"/>
      <c r="AI18" s="322"/>
      <c r="AJ18" s="302"/>
      <c r="AK18" s="323"/>
      <c r="AL18" s="309"/>
      <c r="AM18" s="322"/>
      <c r="AN18" s="302"/>
      <c r="AO18" s="323"/>
      <c r="AP18" s="309"/>
      <c r="AQ18" s="322"/>
      <c r="AR18" s="302"/>
      <c r="AS18" s="323"/>
      <c r="AT18" s="309"/>
      <c r="AU18" s="322"/>
      <c r="AV18" s="302"/>
      <c r="AW18" s="323"/>
      <c r="AX18" s="309"/>
      <c r="AY18" s="322"/>
      <c r="AZ18" s="302"/>
      <c r="BA18" s="323"/>
      <c r="BB18" s="309"/>
      <c r="BC18" s="322"/>
      <c r="BD18" s="302"/>
      <c r="BE18" s="323"/>
      <c r="BF18" s="309"/>
      <c r="BG18" s="322"/>
      <c r="BH18" s="302"/>
      <c r="BI18" s="323"/>
      <c r="BJ18" s="309"/>
      <c r="BK18" s="322"/>
      <c r="BL18" s="302"/>
      <c r="BM18" s="323"/>
      <c r="BN18" s="309"/>
      <c r="BO18" s="322"/>
      <c r="BP18" s="302"/>
      <c r="BQ18" s="323"/>
      <c r="BR18" s="309"/>
      <c r="BS18" s="322"/>
      <c r="BT18" s="302"/>
      <c r="BU18" s="76"/>
      <c r="BV18" s="77"/>
    </row>
    <row r="19" spans="1:74" ht="12.75" customHeight="1">
      <c r="A19" s="137"/>
      <c r="B19" s="38">
        <v>7</v>
      </c>
      <c r="C19" s="43"/>
      <c r="D19" s="44"/>
      <c r="E19" s="45"/>
      <c r="F19" s="73"/>
      <c r="G19" s="46"/>
      <c r="H19" s="46"/>
      <c r="I19" s="56"/>
      <c r="J19" s="47"/>
      <c r="K19" s="47"/>
      <c r="L19" s="46"/>
      <c r="M19" s="47"/>
      <c r="N19" s="47"/>
      <c r="O19" s="57"/>
      <c r="P19" s="46"/>
      <c r="Q19" s="46"/>
      <c r="R19" s="46"/>
      <c r="S19" s="46"/>
      <c r="T19" s="47"/>
      <c r="U19" s="47"/>
      <c r="V19" s="74"/>
      <c r="W19" s="56"/>
      <c r="X19" s="75"/>
      <c r="Y19" s="75"/>
      <c r="Z19" s="75"/>
      <c r="AA19" s="75"/>
      <c r="AB19" s="56"/>
      <c r="AC19" s="328"/>
      <c r="AD19" s="309"/>
      <c r="AE19" s="322"/>
      <c r="AF19" s="302"/>
      <c r="AG19" s="323"/>
      <c r="AH19" s="309"/>
      <c r="AI19" s="322"/>
      <c r="AJ19" s="302"/>
      <c r="AK19" s="323"/>
      <c r="AL19" s="309"/>
      <c r="AM19" s="322"/>
      <c r="AN19" s="302"/>
      <c r="AO19" s="323"/>
      <c r="AP19" s="309"/>
      <c r="AQ19" s="322"/>
      <c r="AR19" s="302"/>
      <c r="AS19" s="323"/>
      <c r="AT19" s="309"/>
      <c r="AU19" s="322"/>
      <c r="AV19" s="302"/>
      <c r="AW19" s="323"/>
      <c r="AX19" s="309"/>
      <c r="AY19" s="322"/>
      <c r="AZ19" s="302"/>
      <c r="BA19" s="323"/>
      <c r="BB19" s="309"/>
      <c r="BC19" s="322"/>
      <c r="BD19" s="302"/>
      <c r="BE19" s="323"/>
      <c r="BF19" s="309"/>
      <c r="BG19" s="322"/>
      <c r="BH19" s="302"/>
      <c r="BI19" s="323"/>
      <c r="BJ19" s="309"/>
      <c r="BK19" s="322"/>
      <c r="BL19" s="302"/>
      <c r="BM19" s="323"/>
      <c r="BN19" s="309"/>
      <c r="BO19" s="322"/>
      <c r="BP19" s="302"/>
      <c r="BQ19" s="323"/>
      <c r="BR19" s="309"/>
      <c r="BS19" s="322"/>
      <c r="BT19" s="302"/>
      <c r="BU19" s="76"/>
      <c r="BV19" s="77"/>
    </row>
    <row r="20" spans="1:74" ht="12.75" customHeight="1">
      <c r="A20" s="137"/>
      <c r="B20" s="38">
        <v>8</v>
      </c>
      <c r="C20" s="43"/>
      <c r="D20" s="44"/>
      <c r="E20" s="45"/>
      <c r="F20" s="73"/>
      <c r="G20" s="46"/>
      <c r="H20" s="46"/>
      <c r="I20" s="56"/>
      <c r="J20" s="47"/>
      <c r="K20" s="47"/>
      <c r="L20" s="46"/>
      <c r="M20" s="47"/>
      <c r="N20" s="47"/>
      <c r="O20" s="57"/>
      <c r="P20" s="46"/>
      <c r="Q20" s="46"/>
      <c r="R20" s="46"/>
      <c r="S20" s="46"/>
      <c r="T20" s="47"/>
      <c r="U20" s="47"/>
      <c r="V20" s="74"/>
      <c r="W20" s="56"/>
      <c r="X20" s="75"/>
      <c r="Y20" s="75"/>
      <c r="Z20" s="75"/>
      <c r="AA20" s="75"/>
      <c r="AB20" s="56"/>
      <c r="AC20" s="328"/>
      <c r="AD20" s="309"/>
      <c r="AE20" s="322"/>
      <c r="AF20" s="302"/>
      <c r="AG20" s="323"/>
      <c r="AH20" s="309"/>
      <c r="AI20" s="322"/>
      <c r="AJ20" s="302"/>
      <c r="AK20" s="323"/>
      <c r="AL20" s="309"/>
      <c r="AM20" s="322"/>
      <c r="AN20" s="302"/>
      <c r="AO20" s="323"/>
      <c r="AP20" s="309"/>
      <c r="AQ20" s="322"/>
      <c r="AR20" s="302"/>
      <c r="AS20" s="323"/>
      <c r="AT20" s="309"/>
      <c r="AU20" s="322"/>
      <c r="AV20" s="302"/>
      <c r="AW20" s="323"/>
      <c r="AX20" s="309"/>
      <c r="AY20" s="322"/>
      <c r="AZ20" s="302"/>
      <c r="BA20" s="323"/>
      <c r="BB20" s="309"/>
      <c r="BC20" s="322"/>
      <c r="BD20" s="302"/>
      <c r="BE20" s="323"/>
      <c r="BF20" s="309"/>
      <c r="BG20" s="322"/>
      <c r="BH20" s="302"/>
      <c r="BI20" s="323"/>
      <c r="BJ20" s="309"/>
      <c r="BK20" s="322"/>
      <c r="BL20" s="302"/>
      <c r="BM20" s="323"/>
      <c r="BN20" s="309"/>
      <c r="BO20" s="322"/>
      <c r="BP20" s="302"/>
      <c r="BQ20" s="323"/>
      <c r="BR20" s="309"/>
      <c r="BS20" s="322"/>
      <c r="BT20" s="302"/>
      <c r="BU20" s="76"/>
      <c r="BV20" s="77"/>
    </row>
    <row r="21" spans="1:74" ht="12.75" customHeight="1">
      <c r="A21" s="137"/>
      <c r="B21" s="38">
        <v>9</v>
      </c>
      <c r="C21" s="43"/>
      <c r="D21" s="44"/>
      <c r="E21" s="45"/>
      <c r="F21" s="73"/>
      <c r="G21" s="46"/>
      <c r="H21" s="46"/>
      <c r="I21" s="56"/>
      <c r="J21" s="47"/>
      <c r="K21" s="47"/>
      <c r="L21" s="46"/>
      <c r="M21" s="47"/>
      <c r="N21" s="47"/>
      <c r="O21" s="57"/>
      <c r="P21" s="46"/>
      <c r="Q21" s="46"/>
      <c r="R21" s="46"/>
      <c r="S21" s="46"/>
      <c r="T21" s="47"/>
      <c r="U21" s="47"/>
      <c r="V21" s="74"/>
      <c r="W21" s="56"/>
      <c r="X21" s="75"/>
      <c r="Y21" s="75"/>
      <c r="Z21" s="75"/>
      <c r="AA21" s="75"/>
      <c r="AB21" s="56"/>
      <c r="AC21" s="328"/>
      <c r="AD21" s="309"/>
      <c r="AE21" s="322"/>
      <c r="AF21" s="302"/>
      <c r="AG21" s="323"/>
      <c r="AH21" s="309"/>
      <c r="AI21" s="322"/>
      <c r="AJ21" s="302"/>
      <c r="AK21" s="323"/>
      <c r="AL21" s="309"/>
      <c r="AM21" s="322"/>
      <c r="AN21" s="302"/>
      <c r="AO21" s="323"/>
      <c r="AP21" s="309"/>
      <c r="AQ21" s="322"/>
      <c r="AR21" s="302"/>
      <c r="AS21" s="323"/>
      <c r="AT21" s="309"/>
      <c r="AU21" s="322"/>
      <c r="AV21" s="302"/>
      <c r="AW21" s="323"/>
      <c r="AX21" s="309"/>
      <c r="AY21" s="322"/>
      <c r="AZ21" s="302"/>
      <c r="BA21" s="323"/>
      <c r="BB21" s="309"/>
      <c r="BC21" s="322"/>
      <c r="BD21" s="302"/>
      <c r="BE21" s="323"/>
      <c r="BF21" s="309"/>
      <c r="BG21" s="322"/>
      <c r="BH21" s="302"/>
      <c r="BI21" s="323"/>
      <c r="BJ21" s="309"/>
      <c r="BK21" s="322"/>
      <c r="BL21" s="302"/>
      <c r="BM21" s="323"/>
      <c r="BN21" s="309"/>
      <c r="BO21" s="322"/>
      <c r="BP21" s="302"/>
      <c r="BQ21" s="323"/>
      <c r="BR21" s="309"/>
      <c r="BS21" s="322"/>
      <c r="BT21" s="302"/>
      <c r="BU21" s="76"/>
      <c r="BV21" s="77"/>
    </row>
    <row r="22" spans="1:74" ht="12.75" customHeight="1">
      <c r="A22" s="137"/>
      <c r="B22" s="38">
        <v>10</v>
      </c>
      <c r="C22" s="43"/>
      <c r="D22" s="44"/>
      <c r="E22" s="45"/>
      <c r="F22" s="73"/>
      <c r="G22" s="46"/>
      <c r="H22" s="46"/>
      <c r="I22" s="56"/>
      <c r="J22" s="47"/>
      <c r="K22" s="47"/>
      <c r="L22" s="46"/>
      <c r="M22" s="47"/>
      <c r="N22" s="47"/>
      <c r="O22" s="57"/>
      <c r="P22" s="46"/>
      <c r="Q22" s="46"/>
      <c r="R22" s="46"/>
      <c r="S22" s="46"/>
      <c r="T22" s="47"/>
      <c r="U22" s="47"/>
      <c r="V22" s="74"/>
      <c r="W22" s="56"/>
      <c r="X22" s="75"/>
      <c r="Y22" s="75"/>
      <c r="Z22" s="75"/>
      <c r="AA22" s="75"/>
      <c r="AB22" s="56"/>
      <c r="AC22" s="328"/>
      <c r="AD22" s="309"/>
      <c r="AE22" s="322"/>
      <c r="AF22" s="302"/>
      <c r="AG22" s="323"/>
      <c r="AH22" s="309"/>
      <c r="AI22" s="322"/>
      <c r="AJ22" s="302"/>
      <c r="AK22" s="323"/>
      <c r="AL22" s="309"/>
      <c r="AM22" s="322"/>
      <c r="AN22" s="302"/>
      <c r="AO22" s="323"/>
      <c r="AP22" s="309"/>
      <c r="AQ22" s="322"/>
      <c r="AR22" s="302"/>
      <c r="AS22" s="323"/>
      <c r="AT22" s="309"/>
      <c r="AU22" s="322"/>
      <c r="AV22" s="302"/>
      <c r="AW22" s="323"/>
      <c r="AX22" s="309"/>
      <c r="AY22" s="322"/>
      <c r="AZ22" s="302"/>
      <c r="BA22" s="323"/>
      <c r="BB22" s="309"/>
      <c r="BC22" s="322"/>
      <c r="BD22" s="302"/>
      <c r="BE22" s="323"/>
      <c r="BF22" s="309"/>
      <c r="BG22" s="322"/>
      <c r="BH22" s="302"/>
      <c r="BI22" s="323"/>
      <c r="BJ22" s="309"/>
      <c r="BK22" s="322"/>
      <c r="BL22" s="302"/>
      <c r="BM22" s="323"/>
      <c r="BN22" s="309"/>
      <c r="BO22" s="322"/>
      <c r="BP22" s="302"/>
      <c r="BQ22" s="323"/>
      <c r="BR22" s="309"/>
      <c r="BS22" s="322"/>
      <c r="BT22" s="302"/>
      <c r="BU22" s="84"/>
      <c r="BV22" s="77"/>
    </row>
    <row r="23" spans="1:74" ht="12.75" customHeight="1">
      <c r="A23" s="137"/>
      <c r="B23" s="38">
        <v>11</v>
      </c>
      <c r="C23" s="43"/>
      <c r="D23" s="44"/>
      <c r="E23" s="45"/>
      <c r="F23" s="73"/>
      <c r="G23" s="46"/>
      <c r="H23" s="46"/>
      <c r="I23" s="56"/>
      <c r="J23" s="47"/>
      <c r="K23" s="47"/>
      <c r="L23" s="46"/>
      <c r="M23" s="47"/>
      <c r="N23" s="46"/>
      <c r="O23" s="57"/>
      <c r="P23" s="46"/>
      <c r="Q23" s="46"/>
      <c r="R23" s="46"/>
      <c r="S23" s="46"/>
      <c r="T23" s="47"/>
      <c r="U23" s="47"/>
      <c r="V23" s="74"/>
      <c r="W23" s="56"/>
      <c r="X23" s="75"/>
      <c r="Y23" s="75"/>
      <c r="Z23" s="75"/>
      <c r="AA23" s="75"/>
      <c r="AB23" s="56"/>
      <c r="AC23" s="328"/>
      <c r="AD23" s="309"/>
      <c r="AE23" s="322"/>
      <c r="AF23" s="302"/>
      <c r="AG23" s="323"/>
      <c r="AH23" s="309"/>
      <c r="AI23" s="322"/>
      <c r="AJ23" s="302"/>
      <c r="AK23" s="323"/>
      <c r="AL23" s="309"/>
      <c r="AM23" s="322"/>
      <c r="AN23" s="302"/>
      <c r="AO23" s="323"/>
      <c r="AP23" s="309"/>
      <c r="AQ23" s="322"/>
      <c r="AR23" s="302"/>
      <c r="AS23" s="323"/>
      <c r="AT23" s="309"/>
      <c r="AU23" s="322"/>
      <c r="AV23" s="302"/>
      <c r="AW23" s="323"/>
      <c r="AX23" s="309"/>
      <c r="AY23" s="322"/>
      <c r="AZ23" s="302"/>
      <c r="BA23" s="323"/>
      <c r="BB23" s="309"/>
      <c r="BC23" s="322"/>
      <c r="BD23" s="302"/>
      <c r="BE23" s="323"/>
      <c r="BF23" s="309"/>
      <c r="BG23" s="322"/>
      <c r="BH23" s="302"/>
      <c r="BI23" s="323"/>
      <c r="BJ23" s="309"/>
      <c r="BK23" s="322"/>
      <c r="BL23" s="302"/>
      <c r="BM23" s="323"/>
      <c r="BN23" s="309"/>
      <c r="BO23" s="322"/>
      <c r="BP23" s="302"/>
      <c r="BQ23" s="323"/>
      <c r="BR23" s="309"/>
      <c r="BS23" s="322"/>
      <c r="BT23" s="302"/>
      <c r="BU23" s="76"/>
      <c r="BV23" s="77"/>
    </row>
    <row r="24" spans="1:74" ht="12.75" customHeight="1">
      <c r="A24" s="137"/>
      <c r="B24" s="38">
        <v>12</v>
      </c>
      <c r="C24" s="43"/>
      <c r="D24" s="44"/>
      <c r="E24" s="45"/>
      <c r="F24" s="73"/>
      <c r="G24" s="46"/>
      <c r="H24" s="47"/>
      <c r="I24" s="56"/>
      <c r="J24" s="47"/>
      <c r="K24" s="47"/>
      <c r="L24" s="46"/>
      <c r="M24" s="47"/>
      <c r="N24" s="47"/>
      <c r="O24" s="57"/>
      <c r="P24" s="46"/>
      <c r="Q24" s="46"/>
      <c r="R24" s="46"/>
      <c r="S24" s="46"/>
      <c r="T24" s="47"/>
      <c r="U24" s="47"/>
      <c r="V24" s="74"/>
      <c r="W24" s="56"/>
      <c r="X24" s="75"/>
      <c r="Y24" s="75"/>
      <c r="Z24" s="75"/>
      <c r="AA24" s="75"/>
      <c r="AB24" s="56"/>
      <c r="AC24" s="328"/>
      <c r="AD24" s="309"/>
      <c r="AE24" s="322"/>
      <c r="AF24" s="302"/>
      <c r="AG24" s="323"/>
      <c r="AH24" s="309"/>
      <c r="AI24" s="322"/>
      <c r="AJ24" s="302"/>
      <c r="AK24" s="323"/>
      <c r="AL24" s="309"/>
      <c r="AM24" s="322"/>
      <c r="AN24" s="302"/>
      <c r="AO24" s="323"/>
      <c r="AP24" s="309"/>
      <c r="AQ24" s="322"/>
      <c r="AR24" s="302"/>
      <c r="AS24" s="323"/>
      <c r="AT24" s="309"/>
      <c r="AU24" s="322"/>
      <c r="AV24" s="302"/>
      <c r="AW24" s="323"/>
      <c r="AX24" s="309"/>
      <c r="AY24" s="322"/>
      <c r="AZ24" s="302"/>
      <c r="BA24" s="323"/>
      <c r="BB24" s="309"/>
      <c r="BC24" s="322"/>
      <c r="BD24" s="302"/>
      <c r="BE24" s="323"/>
      <c r="BF24" s="309"/>
      <c r="BG24" s="322"/>
      <c r="BH24" s="302"/>
      <c r="BI24" s="323"/>
      <c r="BJ24" s="309"/>
      <c r="BK24" s="322"/>
      <c r="BL24" s="302"/>
      <c r="BM24" s="323"/>
      <c r="BN24" s="309"/>
      <c r="BO24" s="322"/>
      <c r="BP24" s="302"/>
      <c r="BQ24" s="323"/>
      <c r="BR24" s="309"/>
      <c r="BS24" s="322"/>
      <c r="BT24" s="302"/>
      <c r="BU24" s="76"/>
      <c r="BV24" s="77"/>
    </row>
    <row r="25" spans="1:74" ht="12.75" customHeight="1">
      <c r="A25" s="137"/>
      <c r="B25" s="38">
        <v>13</v>
      </c>
      <c r="C25" s="43"/>
      <c r="D25" s="44"/>
      <c r="E25" s="45"/>
      <c r="F25" s="73"/>
      <c r="G25" s="46"/>
      <c r="H25" s="47"/>
      <c r="I25" s="56"/>
      <c r="J25" s="47"/>
      <c r="K25" s="47"/>
      <c r="L25" s="46"/>
      <c r="M25" s="47"/>
      <c r="N25" s="47"/>
      <c r="O25" s="57"/>
      <c r="P25" s="46"/>
      <c r="Q25" s="46"/>
      <c r="R25" s="46"/>
      <c r="S25" s="46"/>
      <c r="T25" s="47"/>
      <c r="U25" s="47"/>
      <c r="V25" s="74"/>
      <c r="W25" s="56"/>
      <c r="X25" s="75"/>
      <c r="Y25" s="75"/>
      <c r="Z25" s="75"/>
      <c r="AA25" s="75"/>
      <c r="AB25" s="56"/>
      <c r="AC25" s="328"/>
      <c r="AD25" s="309"/>
      <c r="AE25" s="138"/>
      <c r="AF25" s="139"/>
      <c r="AG25" s="323"/>
      <c r="AH25" s="309"/>
      <c r="AI25" s="322"/>
      <c r="AJ25" s="302"/>
      <c r="AK25" s="323"/>
      <c r="AL25" s="309"/>
      <c r="AM25" s="322"/>
      <c r="AN25" s="302"/>
      <c r="AO25" s="323"/>
      <c r="AP25" s="309"/>
      <c r="AQ25" s="322"/>
      <c r="AR25" s="302"/>
      <c r="AS25" s="323"/>
      <c r="AT25" s="309"/>
      <c r="AU25" s="322"/>
      <c r="AV25" s="302"/>
      <c r="AW25" s="323"/>
      <c r="AX25" s="309"/>
      <c r="AY25" s="322"/>
      <c r="AZ25" s="302"/>
      <c r="BA25" s="323"/>
      <c r="BB25" s="309"/>
      <c r="BC25" s="322"/>
      <c r="BD25" s="302"/>
      <c r="BE25" s="323"/>
      <c r="BF25" s="309"/>
      <c r="BG25" s="322"/>
      <c r="BH25" s="302"/>
      <c r="BI25" s="323"/>
      <c r="BJ25" s="309"/>
      <c r="BK25" s="322"/>
      <c r="BL25" s="302"/>
      <c r="BM25" s="323"/>
      <c r="BN25" s="309"/>
      <c r="BO25" s="322"/>
      <c r="BP25" s="302"/>
      <c r="BQ25" s="323"/>
      <c r="BR25" s="309"/>
      <c r="BS25" s="322"/>
      <c r="BT25" s="302"/>
      <c r="BU25" s="76"/>
      <c r="BV25" s="77"/>
    </row>
    <row r="26" spans="1:74" ht="12.75" customHeight="1">
      <c r="A26" s="137"/>
      <c r="B26" s="38">
        <v>14</v>
      </c>
      <c r="C26" s="43"/>
      <c r="D26" s="44"/>
      <c r="E26" s="45"/>
      <c r="F26" s="73"/>
      <c r="G26" s="46"/>
      <c r="H26" s="46"/>
      <c r="I26" s="56"/>
      <c r="J26" s="47"/>
      <c r="K26" s="47"/>
      <c r="L26" s="46"/>
      <c r="M26" s="47"/>
      <c r="N26" s="49"/>
      <c r="O26" s="85"/>
      <c r="P26" s="46"/>
      <c r="Q26" s="140"/>
      <c r="R26" s="46"/>
      <c r="S26" s="140"/>
      <c r="T26" s="47"/>
      <c r="U26" s="49"/>
      <c r="V26" s="48"/>
      <c r="W26" s="50"/>
      <c r="X26" s="86"/>
      <c r="Y26" s="86"/>
      <c r="Z26" s="86"/>
      <c r="AA26" s="86"/>
      <c r="AB26" s="50"/>
      <c r="AC26" s="328"/>
      <c r="AD26" s="309"/>
      <c r="AE26" s="322"/>
      <c r="AF26" s="302"/>
      <c r="AG26" s="323"/>
      <c r="AH26" s="309"/>
      <c r="AI26" s="322"/>
      <c r="AJ26" s="302"/>
      <c r="AK26" s="323"/>
      <c r="AL26" s="309"/>
      <c r="AM26" s="322"/>
      <c r="AN26" s="302"/>
      <c r="AO26" s="323"/>
      <c r="AP26" s="309"/>
      <c r="AQ26" s="322"/>
      <c r="AR26" s="302"/>
      <c r="AS26" s="323"/>
      <c r="AT26" s="309"/>
      <c r="AU26" s="322"/>
      <c r="AV26" s="302"/>
      <c r="AW26" s="323"/>
      <c r="AX26" s="309"/>
      <c r="AY26" s="322"/>
      <c r="AZ26" s="302"/>
      <c r="BA26" s="323"/>
      <c r="BB26" s="309"/>
      <c r="BC26" s="322"/>
      <c r="BD26" s="302"/>
      <c r="BE26" s="323"/>
      <c r="BF26" s="309"/>
      <c r="BG26" s="322"/>
      <c r="BH26" s="302"/>
      <c r="BI26" s="323"/>
      <c r="BJ26" s="309"/>
      <c r="BK26" s="322"/>
      <c r="BL26" s="302"/>
      <c r="BM26" s="323"/>
      <c r="BN26" s="309"/>
      <c r="BO26" s="322"/>
      <c r="BP26" s="302"/>
      <c r="BQ26" s="323"/>
      <c r="BR26" s="309"/>
      <c r="BS26" s="322"/>
      <c r="BT26" s="302"/>
      <c r="BU26" s="76"/>
      <c r="BV26" s="77"/>
    </row>
    <row r="27" spans="1:74" ht="12.75" customHeight="1">
      <c r="A27" s="137"/>
      <c r="B27" s="38">
        <v>15</v>
      </c>
      <c r="C27" s="43"/>
      <c r="D27" s="44"/>
      <c r="E27" s="45"/>
      <c r="F27" s="73"/>
      <c r="G27" s="46"/>
      <c r="H27" s="46"/>
      <c r="I27" s="56"/>
      <c r="J27" s="47"/>
      <c r="K27" s="47"/>
      <c r="L27" s="46"/>
      <c r="M27" s="46"/>
      <c r="N27" s="49"/>
      <c r="O27" s="85"/>
      <c r="P27" s="46"/>
      <c r="Q27" s="140"/>
      <c r="R27" s="46"/>
      <c r="S27" s="140"/>
      <c r="T27" s="47"/>
      <c r="U27" s="49"/>
      <c r="V27" s="48"/>
      <c r="W27" s="50"/>
      <c r="X27" s="86"/>
      <c r="Y27" s="86"/>
      <c r="Z27" s="86"/>
      <c r="AA27" s="86"/>
      <c r="AB27" s="50"/>
      <c r="AC27" s="328"/>
      <c r="AD27" s="309"/>
      <c r="AE27" s="322"/>
      <c r="AF27" s="302"/>
      <c r="AG27" s="323"/>
      <c r="AH27" s="309"/>
      <c r="AI27" s="322"/>
      <c r="AJ27" s="302"/>
      <c r="AK27" s="323"/>
      <c r="AL27" s="309"/>
      <c r="AM27" s="322"/>
      <c r="AN27" s="302"/>
      <c r="AO27" s="323"/>
      <c r="AP27" s="309"/>
      <c r="AQ27" s="322"/>
      <c r="AR27" s="302"/>
      <c r="AS27" s="323"/>
      <c r="AT27" s="309"/>
      <c r="AU27" s="322"/>
      <c r="AV27" s="302"/>
      <c r="AW27" s="323"/>
      <c r="AX27" s="309"/>
      <c r="AY27" s="322"/>
      <c r="AZ27" s="302"/>
      <c r="BA27" s="323"/>
      <c r="BB27" s="309"/>
      <c r="BC27" s="322"/>
      <c r="BD27" s="302"/>
      <c r="BE27" s="323"/>
      <c r="BF27" s="309"/>
      <c r="BG27" s="322"/>
      <c r="BH27" s="302"/>
      <c r="BI27" s="323"/>
      <c r="BJ27" s="309"/>
      <c r="BK27" s="322"/>
      <c r="BL27" s="302"/>
      <c r="BM27" s="323"/>
      <c r="BN27" s="309"/>
      <c r="BO27" s="322"/>
      <c r="BP27" s="302"/>
      <c r="BQ27" s="323"/>
      <c r="BR27" s="309"/>
      <c r="BS27" s="322"/>
      <c r="BT27" s="302"/>
      <c r="BU27" s="76"/>
      <c r="BV27" s="77"/>
    </row>
    <row r="28" spans="1:74" ht="12.75" customHeight="1">
      <c r="A28" s="137"/>
      <c r="B28" s="38">
        <v>16</v>
      </c>
      <c r="C28" s="43"/>
      <c r="D28" s="44"/>
      <c r="E28" s="45"/>
      <c r="F28" s="141"/>
      <c r="G28" s="142"/>
      <c r="H28" s="142"/>
      <c r="I28" s="143"/>
      <c r="J28" s="87"/>
      <c r="K28" s="87"/>
      <c r="L28" s="142"/>
      <c r="M28" s="46"/>
      <c r="N28" s="46"/>
      <c r="O28" s="85"/>
      <c r="P28" s="46"/>
      <c r="Q28" s="140"/>
      <c r="R28" s="46"/>
      <c r="S28" s="140"/>
      <c r="T28" s="47"/>
      <c r="U28" s="49"/>
      <c r="V28" s="48"/>
      <c r="W28" s="50"/>
      <c r="X28" s="86"/>
      <c r="Y28" s="86"/>
      <c r="Z28" s="86"/>
      <c r="AA28" s="86"/>
      <c r="AB28" s="50"/>
      <c r="AC28" s="328"/>
      <c r="AD28" s="309"/>
      <c r="AE28" s="322"/>
      <c r="AF28" s="302"/>
      <c r="AG28" s="323"/>
      <c r="AH28" s="309"/>
      <c r="AI28" s="322"/>
      <c r="AJ28" s="302"/>
      <c r="AK28" s="323"/>
      <c r="AL28" s="309"/>
      <c r="AM28" s="322"/>
      <c r="AN28" s="302"/>
      <c r="AO28" s="323"/>
      <c r="AP28" s="309"/>
      <c r="AQ28" s="322"/>
      <c r="AR28" s="302"/>
      <c r="AS28" s="323"/>
      <c r="AT28" s="309"/>
      <c r="AU28" s="322"/>
      <c r="AV28" s="302"/>
      <c r="AW28" s="323"/>
      <c r="AX28" s="309"/>
      <c r="AY28" s="322"/>
      <c r="AZ28" s="302"/>
      <c r="BA28" s="323"/>
      <c r="BB28" s="309"/>
      <c r="BC28" s="322"/>
      <c r="BD28" s="302"/>
      <c r="BE28" s="323"/>
      <c r="BF28" s="309"/>
      <c r="BG28" s="322"/>
      <c r="BH28" s="302"/>
      <c r="BI28" s="323"/>
      <c r="BJ28" s="309"/>
      <c r="BK28" s="322"/>
      <c r="BL28" s="302"/>
      <c r="BM28" s="323"/>
      <c r="BN28" s="309"/>
      <c r="BO28" s="322"/>
      <c r="BP28" s="302"/>
      <c r="BQ28" s="323"/>
      <c r="BR28" s="309"/>
      <c r="BS28" s="322"/>
      <c r="BT28" s="302"/>
      <c r="BU28" s="76"/>
      <c r="BV28" s="88"/>
    </row>
    <row r="29" spans="1:74" ht="12.75" customHeight="1">
      <c r="A29" s="137"/>
      <c r="B29" s="38">
        <v>17</v>
      </c>
      <c r="C29" s="43"/>
      <c r="D29" s="44"/>
      <c r="E29" s="45"/>
      <c r="F29" s="141"/>
      <c r="G29" s="142"/>
      <c r="H29" s="142"/>
      <c r="I29" s="143"/>
      <c r="J29" s="87"/>
      <c r="K29" s="87"/>
      <c r="L29" s="142"/>
      <c r="M29" s="47"/>
      <c r="N29" s="49"/>
      <c r="O29" s="85"/>
      <c r="P29" s="46"/>
      <c r="Q29" s="140"/>
      <c r="R29" s="46"/>
      <c r="S29" s="140"/>
      <c r="T29" s="47"/>
      <c r="U29" s="49"/>
      <c r="V29" s="48"/>
      <c r="W29" s="50"/>
      <c r="X29" s="86"/>
      <c r="Y29" s="86"/>
      <c r="Z29" s="86"/>
      <c r="AA29" s="86"/>
      <c r="AB29" s="50"/>
      <c r="AC29" s="328"/>
      <c r="AD29" s="309"/>
      <c r="AE29" s="322"/>
      <c r="AF29" s="302"/>
      <c r="AG29" s="323"/>
      <c r="AH29" s="309"/>
      <c r="AI29" s="322"/>
      <c r="AJ29" s="302"/>
      <c r="AK29" s="323"/>
      <c r="AL29" s="309"/>
      <c r="AM29" s="322"/>
      <c r="AN29" s="302"/>
      <c r="AO29" s="323"/>
      <c r="AP29" s="309"/>
      <c r="AQ29" s="322"/>
      <c r="AR29" s="302"/>
      <c r="AS29" s="323"/>
      <c r="AT29" s="309"/>
      <c r="AU29" s="322"/>
      <c r="AV29" s="302"/>
      <c r="AW29" s="323"/>
      <c r="AX29" s="309"/>
      <c r="AY29" s="322"/>
      <c r="AZ29" s="302"/>
      <c r="BA29" s="323"/>
      <c r="BB29" s="309"/>
      <c r="BC29" s="322"/>
      <c r="BD29" s="302"/>
      <c r="BE29" s="323"/>
      <c r="BF29" s="309"/>
      <c r="BG29" s="322"/>
      <c r="BH29" s="302"/>
      <c r="BI29" s="323"/>
      <c r="BJ29" s="309"/>
      <c r="BK29" s="322"/>
      <c r="BL29" s="302"/>
      <c r="BM29" s="323"/>
      <c r="BN29" s="309"/>
      <c r="BO29" s="322"/>
      <c r="BP29" s="302"/>
      <c r="BQ29" s="323"/>
      <c r="BR29" s="309"/>
      <c r="BS29" s="322"/>
      <c r="BT29" s="302"/>
      <c r="BU29" s="84"/>
      <c r="BV29" s="77"/>
    </row>
    <row r="30" spans="1:74" ht="12.75" customHeight="1">
      <c r="A30" s="137"/>
      <c r="B30" s="38">
        <v>18</v>
      </c>
      <c r="C30" s="43"/>
      <c r="D30" s="44"/>
      <c r="E30" s="45"/>
      <c r="F30" s="141"/>
      <c r="G30" s="142"/>
      <c r="H30" s="142"/>
      <c r="I30" s="143"/>
      <c r="J30" s="87"/>
      <c r="K30" s="87"/>
      <c r="L30" s="142"/>
      <c r="M30" s="47"/>
      <c r="N30" s="49"/>
      <c r="O30" s="85"/>
      <c r="P30" s="46"/>
      <c r="Q30" s="140"/>
      <c r="R30" s="46"/>
      <c r="S30" s="140"/>
      <c r="T30" s="47"/>
      <c r="U30" s="49"/>
      <c r="V30" s="48"/>
      <c r="W30" s="50"/>
      <c r="X30" s="86"/>
      <c r="Y30" s="86"/>
      <c r="Z30" s="86"/>
      <c r="AA30" s="86"/>
      <c r="AB30" s="50"/>
      <c r="AC30" s="328"/>
      <c r="AD30" s="309"/>
      <c r="AE30" s="322"/>
      <c r="AF30" s="302"/>
      <c r="AG30" s="323"/>
      <c r="AH30" s="309"/>
      <c r="AI30" s="322"/>
      <c r="AJ30" s="302"/>
      <c r="AK30" s="323"/>
      <c r="AL30" s="309"/>
      <c r="AM30" s="322"/>
      <c r="AN30" s="302"/>
      <c r="AO30" s="323"/>
      <c r="AP30" s="309"/>
      <c r="AQ30" s="322"/>
      <c r="AR30" s="302"/>
      <c r="AS30" s="323"/>
      <c r="AT30" s="309"/>
      <c r="AU30" s="322"/>
      <c r="AV30" s="302"/>
      <c r="AW30" s="323"/>
      <c r="AX30" s="309"/>
      <c r="AY30" s="322"/>
      <c r="AZ30" s="302"/>
      <c r="BA30" s="323"/>
      <c r="BB30" s="309"/>
      <c r="BC30" s="322"/>
      <c r="BD30" s="302"/>
      <c r="BE30" s="323"/>
      <c r="BF30" s="309"/>
      <c r="BG30" s="322"/>
      <c r="BH30" s="302"/>
      <c r="BI30" s="323"/>
      <c r="BJ30" s="309"/>
      <c r="BK30" s="322"/>
      <c r="BL30" s="302"/>
      <c r="BM30" s="323"/>
      <c r="BN30" s="309"/>
      <c r="BO30" s="322"/>
      <c r="BP30" s="302"/>
      <c r="BQ30" s="323"/>
      <c r="BR30" s="309"/>
      <c r="BS30" s="322"/>
      <c r="BT30" s="302"/>
      <c r="BU30" s="76"/>
      <c r="BV30" s="77"/>
    </row>
    <row r="31" spans="1:74" ht="12.75" customHeight="1">
      <c r="A31" s="137"/>
      <c r="B31" s="38">
        <v>19</v>
      </c>
      <c r="C31" s="43"/>
      <c r="D31" s="44"/>
      <c r="E31" s="45"/>
      <c r="F31" s="141"/>
      <c r="G31" s="142"/>
      <c r="H31" s="142"/>
      <c r="I31" s="143"/>
      <c r="J31" s="87"/>
      <c r="K31" s="87"/>
      <c r="L31" s="142"/>
      <c r="M31" s="47"/>
      <c r="N31" s="49"/>
      <c r="O31" s="85"/>
      <c r="P31" s="46"/>
      <c r="Q31" s="140"/>
      <c r="R31" s="46"/>
      <c r="S31" s="140"/>
      <c r="T31" s="47"/>
      <c r="U31" s="49"/>
      <c r="V31" s="48"/>
      <c r="W31" s="50"/>
      <c r="X31" s="86"/>
      <c r="Y31" s="86"/>
      <c r="Z31" s="86"/>
      <c r="AA31" s="86"/>
      <c r="AB31" s="50"/>
      <c r="AC31" s="328"/>
      <c r="AD31" s="309"/>
      <c r="AE31" s="322"/>
      <c r="AF31" s="302"/>
      <c r="AG31" s="323"/>
      <c r="AH31" s="309"/>
      <c r="AI31" s="322"/>
      <c r="AJ31" s="302"/>
      <c r="AK31" s="323"/>
      <c r="AL31" s="309"/>
      <c r="AM31" s="322"/>
      <c r="AN31" s="302"/>
      <c r="AO31" s="323"/>
      <c r="AP31" s="309"/>
      <c r="AQ31" s="322"/>
      <c r="AR31" s="302"/>
      <c r="AS31" s="323"/>
      <c r="AT31" s="309"/>
      <c r="AU31" s="322"/>
      <c r="AV31" s="302"/>
      <c r="AW31" s="323"/>
      <c r="AX31" s="309"/>
      <c r="AY31" s="322"/>
      <c r="AZ31" s="302"/>
      <c r="BA31" s="323"/>
      <c r="BB31" s="309"/>
      <c r="BC31" s="322"/>
      <c r="BD31" s="302"/>
      <c r="BE31" s="323"/>
      <c r="BF31" s="309"/>
      <c r="BG31" s="322"/>
      <c r="BH31" s="302"/>
      <c r="BI31" s="323"/>
      <c r="BJ31" s="309"/>
      <c r="BK31" s="322"/>
      <c r="BL31" s="302"/>
      <c r="BM31" s="323"/>
      <c r="BN31" s="309"/>
      <c r="BO31" s="322"/>
      <c r="BP31" s="302"/>
      <c r="BQ31" s="323"/>
      <c r="BR31" s="309"/>
      <c r="BS31" s="322"/>
      <c r="BT31" s="302"/>
      <c r="BU31" s="76"/>
      <c r="BV31" s="77"/>
    </row>
    <row r="32" spans="1:74" ht="12.75" customHeight="1">
      <c r="A32" s="137"/>
      <c r="B32" s="38">
        <v>20</v>
      </c>
      <c r="C32" s="43"/>
      <c r="D32" s="44"/>
      <c r="E32" s="45"/>
      <c r="F32" s="141"/>
      <c r="G32" s="142"/>
      <c r="H32" s="142"/>
      <c r="I32" s="143"/>
      <c r="J32" s="87"/>
      <c r="K32" s="87"/>
      <c r="L32" s="142"/>
      <c r="M32" s="47"/>
      <c r="N32" s="49"/>
      <c r="O32" s="85"/>
      <c r="P32" s="46"/>
      <c r="Q32" s="140"/>
      <c r="R32" s="46"/>
      <c r="S32" s="140"/>
      <c r="T32" s="47"/>
      <c r="U32" s="49"/>
      <c r="V32" s="48"/>
      <c r="W32" s="50"/>
      <c r="X32" s="86"/>
      <c r="Y32" s="86"/>
      <c r="Z32" s="86"/>
      <c r="AA32" s="86"/>
      <c r="AB32" s="50"/>
      <c r="AC32" s="328"/>
      <c r="AD32" s="309"/>
      <c r="AE32" s="322"/>
      <c r="AF32" s="302"/>
      <c r="AG32" s="323"/>
      <c r="AH32" s="309"/>
      <c r="AI32" s="322"/>
      <c r="AJ32" s="302"/>
      <c r="AK32" s="323"/>
      <c r="AL32" s="309"/>
      <c r="AM32" s="322"/>
      <c r="AN32" s="302"/>
      <c r="AO32" s="323"/>
      <c r="AP32" s="309"/>
      <c r="AQ32" s="322"/>
      <c r="AR32" s="302"/>
      <c r="AS32" s="323"/>
      <c r="AT32" s="309"/>
      <c r="AU32" s="322"/>
      <c r="AV32" s="302"/>
      <c r="AW32" s="323"/>
      <c r="AX32" s="309"/>
      <c r="AY32" s="322"/>
      <c r="AZ32" s="302"/>
      <c r="BA32" s="323"/>
      <c r="BB32" s="309"/>
      <c r="BC32" s="322"/>
      <c r="BD32" s="302"/>
      <c r="BE32" s="323"/>
      <c r="BF32" s="309"/>
      <c r="BG32" s="322"/>
      <c r="BH32" s="302"/>
      <c r="BI32" s="323"/>
      <c r="BJ32" s="309"/>
      <c r="BK32" s="322"/>
      <c r="BL32" s="302"/>
      <c r="BM32" s="323"/>
      <c r="BN32" s="309"/>
      <c r="BO32" s="322"/>
      <c r="BP32" s="302"/>
      <c r="BQ32" s="323"/>
      <c r="BR32" s="309"/>
      <c r="BS32" s="322"/>
      <c r="BT32" s="302"/>
      <c r="BU32" s="76"/>
      <c r="BV32" s="77"/>
    </row>
    <row r="33" spans="1:74" ht="12.75" customHeight="1">
      <c r="A33" s="137"/>
      <c r="B33" s="38">
        <v>21</v>
      </c>
      <c r="C33" s="43"/>
      <c r="D33" s="44"/>
      <c r="E33" s="45"/>
      <c r="F33" s="141"/>
      <c r="G33" s="142"/>
      <c r="H33" s="142"/>
      <c r="I33" s="143"/>
      <c r="J33" s="87"/>
      <c r="K33" s="87"/>
      <c r="L33" s="142"/>
      <c r="M33" s="47"/>
      <c r="N33" s="49"/>
      <c r="O33" s="85"/>
      <c r="P33" s="140"/>
      <c r="Q33" s="140"/>
      <c r="R33" s="46"/>
      <c r="S33" s="140"/>
      <c r="T33" s="47"/>
      <c r="U33" s="49"/>
      <c r="V33" s="48"/>
      <c r="W33" s="50"/>
      <c r="X33" s="86"/>
      <c r="Y33" s="86"/>
      <c r="Z33" s="86"/>
      <c r="AA33" s="86"/>
      <c r="AB33" s="50"/>
      <c r="AC33" s="341"/>
      <c r="AD33" s="325"/>
      <c r="AE33" s="326"/>
      <c r="AF33" s="327"/>
      <c r="AG33" s="324"/>
      <c r="AH33" s="325"/>
      <c r="AI33" s="326"/>
      <c r="AJ33" s="327"/>
      <c r="AK33" s="324"/>
      <c r="AL33" s="325"/>
      <c r="AM33" s="326"/>
      <c r="AN33" s="327"/>
      <c r="AO33" s="324"/>
      <c r="AP33" s="325"/>
      <c r="AQ33" s="326"/>
      <c r="AR33" s="327"/>
      <c r="AS33" s="324"/>
      <c r="AT33" s="325"/>
      <c r="AU33" s="326"/>
      <c r="AV33" s="327"/>
      <c r="AW33" s="324"/>
      <c r="AX33" s="325"/>
      <c r="AY33" s="326"/>
      <c r="AZ33" s="327"/>
      <c r="BA33" s="324"/>
      <c r="BB33" s="325"/>
      <c r="BC33" s="326"/>
      <c r="BD33" s="327"/>
      <c r="BE33" s="324"/>
      <c r="BF33" s="325"/>
      <c r="BG33" s="326"/>
      <c r="BH33" s="327"/>
      <c r="BI33" s="324"/>
      <c r="BJ33" s="325"/>
      <c r="BK33" s="326"/>
      <c r="BL33" s="327"/>
      <c r="BM33" s="324"/>
      <c r="BN33" s="325"/>
      <c r="BO33" s="326"/>
      <c r="BP33" s="327"/>
      <c r="BQ33" s="324"/>
      <c r="BR33" s="325"/>
      <c r="BS33" s="326"/>
      <c r="BT33" s="327"/>
      <c r="BU33" s="144"/>
      <c r="BV33" s="145"/>
    </row>
    <row r="34" spans="1:74" ht="36" customHeight="1">
      <c r="A34" s="137"/>
      <c r="B34" s="339" t="s">
        <v>440</v>
      </c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  <c r="AA34" s="340"/>
      <c r="AB34" s="89"/>
      <c r="AC34" s="342" t="s">
        <v>441</v>
      </c>
      <c r="AD34" s="343"/>
      <c r="AE34" s="343"/>
      <c r="AF34" s="343"/>
      <c r="AG34" s="343"/>
      <c r="AH34" s="343"/>
      <c r="AI34" s="343"/>
      <c r="AJ34" s="343"/>
      <c r="AK34" s="343"/>
      <c r="AL34" s="343"/>
      <c r="AM34" s="343"/>
      <c r="AN34" s="343"/>
      <c r="AO34" s="343"/>
      <c r="AP34" s="343"/>
      <c r="AQ34" s="343"/>
      <c r="AR34" s="343"/>
      <c r="AS34" s="343"/>
      <c r="AT34" s="343"/>
      <c r="AU34" s="343"/>
      <c r="AV34" s="343"/>
      <c r="AW34" s="343"/>
      <c r="AX34" s="343"/>
      <c r="AY34" s="343"/>
      <c r="AZ34" s="343"/>
      <c r="BA34" s="343"/>
      <c r="BB34" s="343"/>
      <c r="BC34" s="343"/>
      <c r="BD34" s="343"/>
      <c r="BE34" s="343"/>
      <c r="BF34" s="343"/>
      <c r="BG34" s="343"/>
      <c r="BH34" s="343"/>
      <c r="BI34" s="343"/>
      <c r="BJ34" s="343"/>
      <c r="BK34" s="343"/>
      <c r="BL34" s="343"/>
      <c r="BM34" s="343"/>
      <c r="BN34" s="343"/>
      <c r="BO34" s="343"/>
      <c r="BP34" s="343"/>
      <c r="BQ34" s="343"/>
      <c r="BR34" s="343"/>
      <c r="BS34" s="343"/>
      <c r="BT34" s="343"/>
      <c r="BU34" s="343"/>
      <c r="BV34" s="344"/>
    </row>
    <row r="35" spans="1:74" ht="12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337"/>
      <c r="AH35" s="338"/>
      <c r="AI35" s="337"/>
      <c r="AJ35" s="338"/>
      <c r="AK35" s="337"/>
      <c r="AL35" s="338"/>
      <c r="AM35" s="337"/>
      <c r="AN35" s="338"/>
      <c r="AO35" s="337"/>
      <c r="AP35" s="338"/>
      <c r="AQ35" s="337"/>
      <c r="AR35" s="338"/>
      <c r="AS35" s="337"/>
      <c r="AT35" s="338"/>
      <c r="AU35" s="337"/>
      <c r="AV35" s="338"/>
      <c r="AW35" s="337"/>
      <c r="AX35" s="338"/>
      <c r="AY35" s="337"/>
      <c r="AZ35" s="338"/>
      <c r="BA35" s="337"/>
      <c r="BB35" s="338"/>
      <c r="BC35" s="337"/>
      <c r="BD35" s="338"/>
      <c r="BE35" s="337"/>
      <c r="BF35" s="338"/>
      <c r="BG35" s="337"/>
      <c r="BH35" s="338"/>
      <c r="BI35" s="337"/>
      <c r="BJ35" s="338"/>
      <c r="BK35" s="337"/>
      <c r="BL35" s="338"/>
      <c r="BM35" s="337"/>
      <c r="BN35" s="338"/>
      <c r="BO35" s="337"/>
      <c r="BP35" s="338"/>
      <c r="BQ35" s="337"/>
      <c r="BR35" s="338"/>
      <c r="BS35" s="337"/>
      <c r="BT35" s="338"/>
      <c r="BU35" s="146"/>
      <c r="BV35" s="147"/>
    </row>
    <row r="36" spans="1:74" ht="12.75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90"/>
      <c r="BV36" s="90"/>
    </row>
    <row r="37" spans="1:74" ht="12.75" customHeight="1">
      <c r="A37" s="24"/>
      <c r="B37" s="24"/>
      <c r="C37" s="24" t="s">
        <v>442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1"/>
      <c r="BV37" s="1"/>
    </row>
    <row r="38" spans="1:74" ht="12.7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1"/>
      <c r="BV38" s="1"/>
    </row>
    <row r="39" spans="1:74" ht="12.75" customHeight="1">
      <c r="A39" s="24"/>
      <c r="B39" s="24"/>
      <c r="C39" s="24" t="s">
        <v>443</v>
      </c>
      <c r="D39" s="24"/>
      <c r="E39" s="58">
        <v>0.2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1"/>
      <c r="BV39" s="1"/>
    </row>
    <row r="40" spans="1:74" ht="12.75" customHeight="1">
      <c r="A40" s="24"/>
      <c r="B40" s="24"/>
      <c r="C40" s="24" t="s">
        <v>444</v>
      </c>
      <c r="D40" s="24" t="s">
        <v>445</v>
      </c>
      <c r="E40" s="58">
        <v>0.5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1"/>
      <c r="BV40" s="1"/>
    </row>
    <row r="41" spans="1:74" ht="12.75" customHeight="1">
      <c r="A41" s="24"/>
      <c r="B41" s="24"/>
      <c r="C41" s="24" t="s">
        <v>446</v>
      </c>
      <c r="D41" s="24"/>
      <c r="E41" s="58">
        <v>0.15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1"/>
      <c r="BV41" s="1"/>
    </row>
    <row r="42" spans="1:74" ht="27" customHeight="1">
      <c r="A42" s="24"/>
      <c r="B42" s="24"/>
      <c r="C42" s="59" t="s">
        <v>447</v>
      </c>
      <c r="D42" s="24"/>
      <c r="E42" s="58">
        <v>0.15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1"/>
      <c r="BV42" s="1"/>
    </row>
    <row r="43" spans="1:74" ht="12.7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</row>
    <row r="44" spans="1:74" ht="12.75" customHeight="1">
      <c r="A44" s="24"/>
      <c r="B44" s="24"/>
      <c r="C44" s="24" t="s">
        <v>448</v>
      </c>
      <c r="D44" s="24"/>
      <c r="E44" s="58">
        <v>1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</row>
    <row r="45" spans="1:74" ht="12.7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</row>
    <row r="46" spans="1:74" ht="12.75" customHeight="1">
      <c r="A46" s="24"/>
      <c r="B46" s="24"/>
      <c r="C46" s="24" t="s">
        <v>449</v>
      </c>
      <c r="D46" s="24"/>
      <c r="E46" s="24"/>
      <c r="F46" s="24"/>
      <c r="G46" s="24"/>
      <c r="H46" s="60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</row>
    <row r="47" spans="1:74" ht="12.75" customHeight="1">
      <c r="A47" s="24"/>
      <c r="B47" s="24"/>
      <c r="C47" s="24"/>
      <c r="D47" s="24"/>
      <c r="E47" s="24"/>
      <c r="F47" s="24"/>
      <c r="G47" s="24"/>
      <c r="H47" s="60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</row>
    <row r="48" spans="1:74" ht="12.75" customHeight="1">
      <c r="A48" s="24"/>
      <c r="B48" s="24"/>
      <c r="C48" s="24"/>
      <c r="D48" s="24"/>
      <c r="E48" s="24"/>
      <c r="F48" s="24"/>
      <c r="G48" s="24"/>
      <c r="H48" s="60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</row>
    <row r="49" spans="1:74" ht="12.75" customHeight="1">
      <c r="A49" s="24"/>
      <c r="B49" s="24"/>
      <c r="C49" s="24"/>
      <c r="D49" s="24"/>
      <c r="E49" s="24"/>
      <c r="F49" s="24"/>
      <c r="G49" s="24"/>
      <c r="H49" s="60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</row>
    <row r="50" spans="1:74" ht="12.75" customHeight="1">
      <c r="A50" s="24"/>
      <c r="B50" s="24"/>
      <c r="C50" s="24"/>
      <c r="D50" s="24"/>
      <c r="E50" s="24"/>
      <c r="F50" s="24"/>
      <c r="G50" s="24"/>
      <c r="H50" s="60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</row>
    <row r="51" spans="1:74" ht="12.75" customHeight="1">
      <c r="A51" s="24"/>
      <c r="B51" s="24"/>
      <c r="C51" s="24"/>
      <c r="D51" s="24"/>
      <c r="E51" s="24"/>
      <c r="F51" s="24"/>
      <c r="G51" s="24"/>
      <c r="H51" s="60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</row>
    <row r="52" spans="1:74" ht="12.75" customHeight="1">
      <c r="A52" s="24"/>
      <c r="B52" s="24"/>
      <c r="C52" s="24"/>
      <c r="D52" s="24"/>
      <c r="E52" s="24"/>
      <c r="F52" s="24"/>
      <c r="G52" s="24"/>
      <c r="H52" s="60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</row>
    <row r="53" spans="1:74" ht="12.75" customHeight="1">
      <c r="A53" s="24"/>
      <c r="B53" s="24"/>
      <c r="C53" s="24"/>
      <c r="D53" s="24"/>
      <c r="E53" s="24"/>
      <c r="F53" s="24"/>
      <c r="G53" s="24"/>
      <c r="H53" s="60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</row>
    <row r="54" spans="1:74" ht="12.75" customHeight="1">
      <c r="A54" s="24"/>
      <c r="B54" s="24"/>
      <c r="C54" s="24"/>
      <c r="D54" s="24"/>
      <c r="E54" s="24"/>
      <c r="F54" s="24"/>
      <c r="G54" s="24"/>
      <c r="H54" s="60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</row>
    <row r="55" spans="1:74" ht="12.75" customHeight="1">
      <c r="A55" s="24"/>
      <c r="B55" s="24"/>
      <c r="C55" s="24"/>
      <c r="D55" s="24"/>
      <c r="E55" s="24"/>
      <c r="F55" s="24"/>
      <c r="G55" s="24"/>
      <c r="H55" s="60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</row>
    <row r="56" spans="1:74" ht="12.75" customHeight="1">
      <c r="A56" s="24"/>
      <c r="B56" s="24"/>
      <c r="C56" s="24"/>
      <c r="D56" s="24"/>
      <c r="E56" s="24"/>
      <c r="F56" s="24"/>
      <c r="G56" s="24"/>
      <c r="H56" s="60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</row>
    <row r="57" spans="1:74" ht="12.75" customHeight="1">
      <c r="A57" s="24"/>
      <c r="B57" s="24"/>
      <c r="C57" s="24"/>
      <c r="D57" s="24"/>
      <c r="E57" s="24"/>
      <c r="F57" s="24"/>
      <c r="G57" s="24"/>
      <c r="H57" s="60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</row>
    <row r="58" spans="1:74" ht="12.75" customHeight="1">
      <c r="A58" s="24"/>
      <c r="B58" s="24"/>
      <c r="C58" s="24"/>
      <c r="D58" s="24"/>
      <c r="E58" s="24"/>
      <c r="F58" s="24"/>
      <c r="G58" s="24"/>
      <c r="H58" s="60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</row>
    <row r="59" spans="1:74" ht="12.75" customHeight="1">
      <c r="A59" s="24"/>
      <c r="B59" s="24"/>
      <c r="C59" s="24"/>
      <c r="D59" s="24"/>
      <c r="E59" s="24"/>
      <c r="F59" s="24"/>
      <c r="G59" s="24"/>
      <c r="H59" s="60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</row>
    <row r="60" spans="1:74" ht="12.75" customHeight="1">
      <c r="A60" s="24"/>
      <c r="B60" s="24"/>
      <c r="C60" s="24"/>
      <c r="D60" s="24"/>
      <c r="E60" s="24"/>
      <c r="F60" s="24"/>
      <c r="G60" s="24"/>
      <c r="H60" s="60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</row>
    <row r="61" spans="1:74" ht="12.75" customHeight="1">
      <c r="A61" s="24"/>
      <c r="B61" s="24"/>
      <c r="C61" s="24"/>
      <c r="D61" s="24"/>
      <c r="E61" s="24"/>
      <c r="F61" s="24"/>
      <c r="G61" s="24"/>
      <c r="H61" s="60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</row>
    <row r="62" spans="1:74" ht="12.75" customHeight="1">
      <c r="A62" s="24"/>
      <c r="B62" s="24"/>
      <c r="C62" s="24"/>
      <c r="D62" s="24"/>
      <c r="E62" s="24"/>
      <c r="F62" s="24"/>
      <c r="G62" s="24"/>
      <c r="H62" s="60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</row>
    <row r="63" spans="1:74" ht="12.75" customHeight="1">
      <c r="A63" s="24"/>
      <c r="B63" s="24"/>
      <c r="C63" s="24"/>
      <c r="D63" s="24"/>
      <c r="E63" s="24"/>
      <c r="F63" s="24"/>
      <c r="G63" s="24"/>
      <c r="H63" s="60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</row>
    <row r="64" spans="1:74" ht="12.75" customHeight="1">
      <c r="A64" s="24"/>
      <c r="B64" s="24"/>
      <c r="C64" s="24"/>
      <c r="D64" s="24"/>
      <c r="E64" s="24"/>
      <c r="F64" s="24"/>
      <c r="G64" s="24"/>
      <c r="H64" s="60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</row>
    <row r="65" spans="1:74" ht="12.75" customHeight="1">
      <c r="A65" s="24"/>
      <c r="B65" s="24"/>
      <c r="C65" s="24"/>
      <c r="D65" s="24"/>
      <c r="E65" s="24"/>
      <c r="F65" s="24"/>
      <c r="G65" s="24"/>
      <c r="H65" s="60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</row>
    <row r="66" spans="1:74" ht="12.75" customHeight="1">
      <c r="A66" s="24"/>
      <c r="B66" s="24"/>
      <c r="C66" s="24"/>
      <c r="D66" s="24"/>
      <c r="E66" s="24"/>
      <c r="F66" s="24"/>
      <c r="G66" s="24"/>
      <c r="H66" s="60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</row>
    <row r="67" spans="1:74" ht="12.75" customHeight="1">
      <c r="A67" s="24"/>
      <c r="B67" s="24"/>
      <c r="C67" s="24"/>
      <c r="D67" s="24"/>
      <c r="E67" s="24"/>
      <c r="F67" s="24"/>
      <c r="G67" s="24"/>
      <c r="H67" s="60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</row>
    <row r="68" spans="1:74" ht="12.75" customHeight="1">
      <c r="A68" s="24"/>
      <c r="B68" s="24"/>
      <c r="C68" s="24"/>
      <c r="D68" s="24"/>
      <c r="E68" s="24"/>
      <c r="F68" s="24"/>
      <c r="G68" s="24"/>
      <c r="H68" s="60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</row>
    <row r="69" spans="1:74" ht="12.75" customHeight="1">
      <c r="A69" s="24"/>
      <c r="B69" s="24"/>
      <c r="C69" s="24"/>
      <c r="D69" s="24"/>
      <c r="E69" s="24"/>
      <c r="F69" s="24"/>
      <c r="G69" s="24"/>
      <c r="H69" s="60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</row>
    <row r="70" spans="1:74" ht="12.75" customHeight="1">
      <c r="A70" s="24"/>
      <c r="B70" s="24"/>
      <c r="C70" s="24"/>
      <c r="D70" s="24"/>
      <c r="E70" s="24"/>
      <c r="F70" s="24"/>
      <c r="G70" s="24"/>
      <c r="H70" s="60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</row>
    <row r="71" spans="1:74" ht="12.7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</row>
    <row r="72" spans="1:74" ht="12.7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</row>
    <row r="73" spans="1:74" ht="12.7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</row>
    <row r="74" spans="1:74" ht="12.7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</row>
    <row r="75" spans="1:74" ht="12.7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</row>
    <row r="76" spans="1:74" ht="12.7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</row>
    <row r="77" spans="1:74" ht="12.7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</row>
    <row r="78" spans="1:74" ht="12.7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</row>
    <row r="79" spans="1:74" ht="12.7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</row>
    <row r="80" spans="1:74" ht="12.7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</row>
    <row r="81" spans="1:74" ht="12.7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</row>
    <row r="82" spans="1:74" ht="12.7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</row>
    <row r="83" spans="1:74" ht="12.7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</row>
    <row r="84" spans="1:74" ht="12.7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</row>
    <row r="85" spans="1:74" ht="12.7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</row>
    <row r="86" spans="1:74" ht="12.7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</row>
    <row r="87" spans="1:74" ht="12.7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</row>
    <row r="88" spans="1:74" ht="12.7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</row>
    <row r="89" spans="1:74" ht="12.7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</row>
    <row r="90" spans="1:74" ht="12.7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</row>
    <row r="91" spans="1:74" ht="12.7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</row>
    <row r="92" spans="1:74" ht="12.7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</row>
    <row r="93" spans="1:74" ht="12.7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</row>
    <row r="94" spans="1:74" ht="12.7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</row>
    <row r="95" spans="1:74" ht="12.7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</row>
    <row r="96" spans="1:74" ht="12.7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</row>
    <row r="97" spans="1:74" ht="12.7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</row>
    <row r="98" spans="1:74" ht="12.7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</row>
    <row r="99" spans="1:74" ht="12.7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</row>
    <row r="100" spans="1:74" ht="12.7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</row>
    <row r="101" spans="1:74" ht="12.7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</row>
    <row r="102" spans="1:74" ht="12.7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</row>
    <row r="103" spans="1:74" ht="12.7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</row>
    <row r="104" spans="1:74" ht="12.7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</row>
    <row r="105" spans="1:74" ht="12.7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</row>
    <row r="106" spans="1:74" ht="12.7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</row>
    <row r="107" spans="1:74" ht="12.7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</row>
    <row r="108" spans="1:74" ht="12.7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</row>
    <row r="109" spans="1:74" ht="12.7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</row>
    <row r="110" spans="1:74" ht="12.7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</row>
    <row r="111" spans="1:74" ht="12.7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</row>
    <row r="112" spans="1:74" ht="12.7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</row>
    <row r="113" spans="1:74" ht="12.7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</row>
    <row r="114" spans="1:74" ht="12.7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</row>
    <row r="115" spans="1:74" ht="12.7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</row>
    <row r="116" spans="1:74" ht="12.7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</row>
    <row r="117" spans="1:74" ht="12.7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</row>
    <row r="118" spans="1:74" ht="12.7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</row>
    <row r="119" spans="1:74" ht="12.7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</row>
    <row r="120" spans="1:74" ht="12.7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</row>
    <row r="121" spans="1:74" ht="12.7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</row>
    <row r="122" spans="1:74" ht="12.7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</row>
    <row r="123" spans="1:74" ht="12.7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</row>
    <row r="124" spans="1:74" ht="12.7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</row>
    <row r="125" spans="1:74" ht="12.7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</row>
    <row r="126" spans="1:74" ht="12.7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</row>
    <row r="127" spans="1:74" ht="12.7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</row>
    <row r="128" spans="1:74" ht="12.7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</row>
    <row r="129" spans="1:74" ht="12.7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</row>
    <row r="130" spans="1:74" ht="12.7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</row>
    <row r="131" spans="1:74" ht="12.7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</row>
    <row r="132" spans="1:74" ht="12.7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</row>
    <row r="133" spans="1:74" ht="12.7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</row>
    <row r="134" spans="1:74" ht="12.7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</row>
    <row r="135" spans="1:74" ht="12.7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</row>
    <row r="136" spans="1:74" ht="12.7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</row>
    <row r="137" spans="1:74" ht="12.7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</row>
    <row r="138" spans="1:74" ht="12.7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</row>
    <row r="139" spans="1:74" ht="12.7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</row>
    <row r="140" spans="1:74" ht="12.7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</row>
    <row r="141" spans="1:74" ht="12.7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</row>
    <row r="142" spans="1:74" ht="12.7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</row>
    <row r="143" spans="1:74" ht="12.7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</row>
    <row r="144" spans="1:74" ht="12.7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</row>
    <row r="145" spans="1:74" ht="12.7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</row>
    <row r="146" spans="1:74" ht="12.7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</row>
    <row r="147" spans="1:74" ht="12.7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</row>
    <row r="148" spans="1:74" ht="12.7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</row>
    <row r="149" spans="1:74" ht="12.7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</row>
    <row r="150" spans="1:74" ht="12.7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</row>
    <row r="151" spans="1:74" ht="12.7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</row>
    <row r="152" spans="1:74" ht="12.7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</row>
    <row r="153" spans="1:74" ht="12.7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</row>
    <row r="154" spans="1:74" ht="12.7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</row>
    <row r="155" spans="1:74" ht="12.7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</row>
    <row r="156" spans="1:74" ht="12.7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</row>
    <row r="157" spans="1:74" ht="12.7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</row>
    <row r="158" spans="1:74" ht="12.7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</row>
    <row r="159" spans="1:74" ht="12.7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</row>
    <row r="160" spans="1:74" ht="12.7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</row>
    <row r="161" spans="1:74" ht="12.7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</row>
    <row r="162" spans="1:74" ht="12.7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</row>
    <row r="163" spans="1:74" ht="12.7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</row>
    <row r="164" spans="1:74" ht="12.7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</row>
    <row r="165" spans="1:74" ht="12.7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</row>
    <row r="166" spans="1:74" ht="12.7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</row>
    <row r="167" spans="1:74" ht="12.7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</row>
    <row r="168" spans="1:74" ht="12.7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</row>
    <row r="169" spans="1:74" ht="12.7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</row>
    <row r="170" spans="1:74" ht="12.7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</row>
    <row r="171" spans="1:74" ht="12.7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</row>
    <row r="172" spans="1:74" ht="12.7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</row>
    <row r="173" spans="1:74" ht="12.7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</row>
    <row r="174" spans="1:74" ht="12.7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</row>
    <row r="175" spans="1:74" ht="12.7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</row>
    <row r="176" spans="1:74" ht="12.7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</row>
    <row r="177" spans="1:74" ht="12.7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</row>
    <row r="178" spans="1:74" ht="12.7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</row>
    <row r="179" spans="1:74" ht="12.7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</row>
    <row r="180" spans="1:74" ht="12.7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</row>
    <row r="181" spans="1:74" ht="12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</row>
    <row r="182" spans="1:74" ht="12.7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</row>
    <row r="183" spans="1:74" ht="12.7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</row>
    <row r="184" spans="1:74" ht="12.7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</row>
    <row r="185" spans="1:74" ht="12.7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</row>
    <row r="186" spans="1:74" ht="12.7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</row>
    <row r="187" spans="1:74" ht="12.7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</row>
    <row r="188" spans="1:74" ht="12.7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</row>
    <row r="189" spans="1:74" ht="12.7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</row>
    <row r="190" spans="1:74" ht="12.7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</row>
    <row r="191" spans="1:74" ht="12.7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</row>
    <row r="192" spans="1:74" ht="12.7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</row>
    <row r="193" spans="1:74" ht="12.7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</row>
    <row r="194" spans="1:74" ht="12.7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</row>
    <row r="195" spans="1:74" ht="12.7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</row>
    <row r="196" spans="1:74" ht="12.7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</row>
    <row r="197" spans="1:74" ht="12.7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</row>
    <row r="198" spans="1:74" ht="12.7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</row>
    <row r="199" spans="1:74" ht="12.7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</row>
    <row r="200" spans="1:74" ht="12.7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</row>
    <row r="201" spans="1:74" ht="12.7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</row>
    <row r="202" spans="1:74" ht="12.7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</row>
    <row r="203" spans="1:74" ht="12.7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</row>
    <row r="204" spans="1:74" ht="12.7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</row>
    <row r="205" spans="1:74" ht="12.7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</row>
    <row r="206" spans="1:74" ht="12.7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</row>
    <row r="207" spans="1:74" ht="12.7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</row>
    <row r="208" spans="1:74" ht="12.7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</row>
    <row r="209" spans="1:74" ht="12.7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</row>
    <row r="210" spans="1:74" ht="12.7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</row>
    <row r="211" spans="1:74" ht="12.7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</row>
    <row r="212" spans="1:74" ht="12.7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</row>
    <row r="213" spans="1:74" ht="12.7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</row>
    <row r="214" spans="1:74" ht="12.7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</row>
    <row r="215" spans="1:74" ht="12.7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</row>
    <row r="216" spans="1:74" ht="12.7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</row>
    <row r="217" spans="1:74" ht="12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</row>
    <row r="218" spans="1:74" ht="12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</row>
    <row r="219" spans="1:74" ht="12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</row>
    <row r="220" spans="1:74" ht="12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</row>
    <row r="221" spans="1:74" ht="12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</row>
    <row r="222" spans="1:74" ht="12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</row>
    <row r="223" spans="1:74" ht="12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</row>
    <row r="224" spans="1:74" ht="12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</row>
    <row r="225" spans="1:74" ht="12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</row>
    <row r="226" spans="1:74" ht="12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</row>
    <row r="227" spans="1:74" ht="12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</row>
    <row r="228" spans="1:74" ht="12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</row>
    <row r="229" spans="1:74" ht="12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</row>
    <row r="230" spans="1:74" ht="12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</row>
    <row r="231" spans="1:74" ht="12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</row>
    <row r="232" spans="1:74" ht="12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</row>
    <row r="233" spans="1:74" ht="12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</row>
    <row r="234" spans="1:74" ht="12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</row>
    <row r="235" spans="1:74" ht="12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</row>
    <row r="236" spans="1:74" ht="12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</row>
    <row r="237" spans="1:74" ht="12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</row>
    <row r="238" spans="1:74" ht="12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</row>
    <row r="239" spans="1:74" ht="12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</row>
    <row r="240" spans="1:74" ht="12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</row>
    <row r="241" spans="1:74" ht="12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</row>
    <row r="242" spans="1:74" ht="12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</row>
    <row r="243" spans="1:74" ht="12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</row>
    <row r="244" spans="1:74" ht="12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</row>
    <row r="245" spans="1:74" ht="12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</row>
    <row r="246" spans="1:74" ht="12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</row>
    <row r="247" spans="1:74" ht="12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</row>
    <row r="248" spans="1:74" ht="12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</row>
    <row r="249" spans="1:74" ht="12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</row>
    <row r="250" spans="1:74" ht="12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</row>
    <row r="251" spans="1:74" ht="12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</row>
    <row r="252" spans="1:74" ht="12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</row>
    <row r="253" spans="1:74" ht="12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</row>
    <row r="254" spans="1:74" ht="12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</row>
    <row r="255" spans="1:74" ht="12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</row>
    <row r="256" spans="1:74" ht="12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</row>
    <row r="257" spans="1:74" ht="12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</row>
    <row r="258" spans="1:74" ht="12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</row>
    <row r="259" spans="1:74" ht="12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</row>
    <row r="260" spans="1:74" ht="12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</row>
    <row r="261" spans="1:74" ht="12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</row>
    <row r="262" spans="1:74" ht="12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</row>
    <row r="263" spans="1:74" ht="12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</row>
    <row r="264" spans="1:74" ht="12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</row>
    <row r="265" spans="1:74" ht="12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</row>
    <row r="266" spans="1:74" ht="12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</row>
    <row r="267" spans="1:74" ht="12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</row>
    <row r="268" spans="1:74" ht="12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</row>
    <row r="269" spans="1:74" ht="12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</row>
    <row r="270" spans="1:74" ht="12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</row>
    <row r="271" spans="1:74" ht="12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</row>
    <row r="272" spans="1:74" ht="12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</row>
    <row r="273" spans="1:74" ht="12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</row>
    <row r="274" spans="1:74" ht="12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</row>
    <row r="275" spans="1:74" ht="12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</row>
    <row r="276" spans="1:74" ht="12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</row>
    <row r="277" spans="1:74" ht="12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</row>
    <row r="278" spans="1:74" ht="12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</row>
    <row r="279" spans="1:74" ht="12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</row>
    <row r="280" spans="1:74" ht="12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</row>
    <row r="281" spans="1:74" ht="12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</row>
    <row r="282" spans="1:74" ht="12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</row>
    <row r="283" spans="1:74" ht="12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</row>
    <row r="284" spans="1:74" ht="12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</row>
    <row r="285" spans="1:74" ht="12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</row>
    <row r="286" spans="1:74" ht="12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</row>
    <row r="287" spans="1:74" ht="12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</row>
    <row r="288" spans="1:74" ht="12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</row>
    <row r="289" spans="1:74" ht="12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</row>
    <row r="290" spans="1:74" ht="12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</row>
    <row r="291" spans="1:74" ht="12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</row>
    <row r="292" spans="1:74" ht="12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</row>
    <row r="293" spans="1:74" ht="12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</row>
    <row r="294" spans="1:74" ht="12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</row>
    <row r="295" spans="1:74" ht="12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</row>
    <row r="296" spans="1:74" ht="12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</row>
    <row r="297" spans="1:74" ht="12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</row>
    <row r="298" spans="1:74" ht="12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</row>
    <row r="299" spans="1:74" ht="12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</row>
    <row r="300" spans="1:74" ht="12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</row>
    <row r="301" spans="1:74" ht="12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</row>
    <row r="302" spans="1:74" ht="12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</row>
    <row r="303" spans="1:74" ht="12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</row>
    <row r="304" spans="1:74" ht="12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</row>
    <row r="305" spans="1:74" ht="12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</row>
    <row r="306" spans="1:74" ht="12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</row>
    <row r="307" spans="1:74" ht="12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</row>
    <row r="308" spans="1:74" ht="12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</row>
    <row r="309" spans="1:74" ht="12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</row>
    <row r="310" spans="1:74" ht="12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</row>
    <row r="311" spans="1:74" ht="12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</row>
    <row r="312" spans="1:74" ht="12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</row>
    <row r="313" spans="1:74" ht="12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</row>
    <row r="314" spans="1:74" ht="12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</row>
    <row r="315" spans="1:74" ht="12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</row>
    <row r="316" spans="1:74" ht="12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</row>
    <row r="317" spans="1:74" ht="12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</row>
    <row r="318" spans="1:74" ht="12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</row>
    <row r="319" spans="1:74" ht="12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</row>
    <row r="320" spans="1:74" ht="12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</row>
    <row r="321" spans="1:74" ht="12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</row>
    <row r="322" spans="1:74" ht="12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</row>
    <row r="323" spans="1:74" ht="12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</row>
    <row r="324" spans="1:74" ht="12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</row>
    <row r="325" spans="1:74" ht="12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</row>
    <row r="326" spans="1:74" ht="12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</row>
    <row r="327" spans="1:74" ht="12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</row>
    <row r="328" spans="1:74" ht="12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</row>
    <row r="329" spans="1:74" ht="12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</row>
    <row r="330" spans="1:74" ht="12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</row>
    <row r="331" spans="1:74" ht="12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</row>
    <row r="332" spans="1:74" ht="12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</row>
    <row r="333" spans="1:74" ht="12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</row>
    <row r="334" spans="1:74" ht="12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</row>
    <row r="335" spans="1:74" ht="12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</row>
    <row r="336" spans="1:74" ht="12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</row>
    <row r="337" spans="1:74" ht="12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</row>
    <row r="338" spans="1:74" ht="12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</row>
    <row r="339" spans="1:74" ht="12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</row>
    <row r="340" spans="1:74" ht="12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</row>
    <row r="341" spans="1:74" ht="12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</row>
    <row r="342" spans="1:74" ht="12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</row>
    <row r="343" spans="1:74" ht="12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</row>
    <row r="344" spans="1:74" ht="12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</row>
    <row r="345" spans="1:74" ht="12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</row>
    <row r="346" spans="1:74" ht="12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</row>
    <row r="347" spans="1:74" ht="12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</row>
    <row r="348" spans="1:74" ht="12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</row>
    <row r="349" spans="1:74" ht="12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</row>
    <row r="350" spans="1:74" ht="12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</row>
    <row r="351" spans="1:74" ht="12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</row>
    <row r="352" spans="1:74" ht="12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</row>
    <row r="353" spans="1:74" ht="12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</row>
    <row r="354" spans="1:74" ht="12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</row>
    <row r="355" spans="1:74" ht="12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</row>
    <row r="356" spans="1:74" ht="12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</row>
    <row r="357" spans="1:74" ht="12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</row>
    <row r="358" spans="1:74" ht="12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</row>
    <row r="359" spans="1:74" ht="12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</row>
    <row r="360" spans="1:74" ht="12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</row>
    <row r="361" spans="1:74" ht="12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</row>
    <row r="362" spans="1:74" ht="12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</row>
    <row r="363" spans="1:74" ht="12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</row>
    <row r="364" spans="1:74" ht="12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</row>
    <row r="365" spans="1:74" ht="12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</row>
    <row r="366" spans="1:74" ht="12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</row>
    <row r="367" spans="1:74" ht="12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</row>
    <row r="368" spans="1:74" ht="12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</row>
    <row r="369" spans="1:74" ht="12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</row>
    <row r="370" spans="1:74" ht="12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</row>
    <row r="371" spans="1:74" ht="12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</row>
    <row r="372" spans="1:74" ht="12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</row>
    <row r="373" spans="1:74" ht="12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</row>
    <row r="374" spans="1:74" ht="12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</row>
    <row r="375" spans="1:74" ht="12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</row>
    <row r="376" spans="1:74" ht="12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</row>
    <row r="377" spans="1:74" ht="12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</row>
    <row r="378" spans="1:74" ht="12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</row>
    <row r="379" spans="1:74" ht="12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</row>
    <row r="380" spans="1:74" ht="12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</row>
    <row r="381" spans="1:74" ht="12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</row>
    <row r="382" spans="1:74" ht="12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</row>
    <row r="383" spans="1:74" ht="12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</row>
    <row r="384" spans="1:74" ht="12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</row>
    <row r="385" spans="1:74" ht="12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</row>
    <row r="386" spans="1:74" ht="12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</row>
    <row r="387" spans="1:74" ht="12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</row>
    <row r="388" spans="1:74" ht="12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</row>
    <row r="389" spans="1:74" ht="12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</row>
    <row r="390" spans="1:74" ht="12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</row>
    <row r="391" spans="1:74" ht="12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</row>
    <row r="392" spans="1:74" ht="12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</row>
    <row r="393" spans="1:74" ht="12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</row>
    <row r="394" spans="1:74" ht="12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</row>
    <row r="395" spans="1:74" ht="12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</row>
    <row r="396" spans="1:74" ht="12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</row>
    <row r="397" spans="1:74" ht="12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</row>
    <row r="398" spans="1:74" ht="12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</row>
    <row r="399" spans="1:74" ht="12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</row>
    <row r="400" spans="1:74" ht="12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</row>
    <row r="401" spans="1:74" ht="12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</row>
    <row r="402" spans="1:74" ht="12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</row>
    <row r="403" spans="1:74" ht="12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</row>
    <row r="404" spans="1:74" ht="12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</row>
    <row r="405" spans="1:74" ht="12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</row>
    <row r="406" spans="1:74" ht="12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</row>
    <row r="407" spans="1:74" ht="12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</row>
    <row r="408" spans="1:74" ht="12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</row>
    <row r="409" spans="1:74" ht="12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</row>
    <row r="410" spans="1:74" ht="12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</row>
    <row r="411" spans="1:74" ht="12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</row>
    <row r="412" spans="1:74" ht="12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</row>
    <row r="413" spans="1:74" ht="12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</row>
    <row r="414" spans="1:74" ht="12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</row>
    <row r="415" spans="1:74" ht="12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</row>
    <row r="416" spans="1:74" ht="12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</row>
    <row r="417" spans="1:74" ht="12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</row>
    <row r="418" spans="1:74" ht="12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</row>
    <row r="419" spans="1:74" ht="12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</row>
    <row r="420" spans="1:74" ht="12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</row>
    <row r="421" spans="1:74" ht="12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</row>
    <row r="422" spans="1:74" ht="12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</row>
    <row r="423" spans="1:74" ht="12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</row>
    <row r="424" spans="1:74" ht="12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</row>
    <row r="425" spans="1:74" ht="12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</row>
    <row r="426" spans="1:74" ht="12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</row>
    <row r="427" spans="1:74" ht="12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</row>
    <row r="428" spans="1:74" ht="12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</row>
    <row r="429" spans="1:74" ht="12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</row>
    <row r="430" spans="1:74" ht="12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</row>
    <row r="431" spans="1:74" ht="12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</row>
    <row r="432" spans="1:74" ht="12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</row>
    <row r="433" spans="1:74" ht="12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</row>
    <row r="434" spans="1:74" ht="12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</row>
    <row r="435" spans="1:74" ht="12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</row>
    <row r="436" spans="1:74" ht="12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</row>
    <row r="437" spans="1:74" ht="12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</row>
    <row r="438" spans="1:74" ht="12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</row>
    <row r="439" spans="1:74" ht="12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</row>
    <row r="440" spans="1:74" ht="12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</row>
    <row r="441" spans="1:74" ht="12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</row>
    <row r="442" spans="1:74" ht="12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</row>
    <row r="443" spans="1:74" ht="12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</row>
    <row r="444" spans="1:74" ht="12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</row>
    <row r="445" spans="1:74" ht="12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</row>
    <row r="446" spans="1:74" ht="12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</row>
    <row r="447" spans="1:74" ht="12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</row>
    <row r="448" spans="1:74" ht="12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</row>
    <row r="449" spans="1:74" ht="12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</row>
    <row r="450" spans="1:74" ht="12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</row>
    <row r="451" spans="1:74" ht="12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</row>
    <row r="452" spans="1:74" ht="12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</row>
    <row r="453" spans="1:74" ht="12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</row>
    <row r="454" spans="1:74" ht="12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</row>
    <row r="455" spans="1:74" ht="12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</row>
    <row r="456" spans="1:74" ht="12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</row>
    <row r="457" spans="1:74" ht="12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</row>
    <row r="458" spans="1:74" ht="12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</row>
    <row r="459" spans="1:74" ht="12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</row>
    <row r="460" spans="1:74" ht="12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</row>
    <row r="461" spans="1:74" ht="12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</row>
    <row r="462" spans="1:74" ht="12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</row>
    <row r="463" spans="1:74" ht="12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</row>
    <row r="464" spans="1:74" ht="12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</row>
    <row r="465" spans="1:74" ht="12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</row>
    <row r="466" spans="1:74" ht="12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</row>
    <row r="467" spans="1:74" ht="12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</row>
    <row r="468" spans="1:74" ht="12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</row>
    <row r="469" spans="1:74" ht="12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</row>
    <row r="470" spans="1:74" ht="12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</row>
    <row r="471" spans="1:74" ht="12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</row>
    <row r="472" spans="1:74" ht="12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</row>
    <row r="473" spans="1:74" ht="12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</row>
    <row r="474" spans="1:74" ht="12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</row>
    <row r="475" spans="1:74" ht="12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</row>
    <row r="476" spans="1:74" ht="12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</row>
    <row r="477" spans="1:74" ht="12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</row>
    <row r="478" spans="1:74" ht="12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</row>
    <row r="479" spans="1:74" ht="12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</row>
    <row r="480" spans="1:74" ht="12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</row>
    <row r="481" spans="1:74" ht="12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</row>
    <row r="482" spans="1:74" ht="12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</row>
    <row r="483" spans="1:74" ht="12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</row>
    <row r="484" spans="1:74" ht="12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</row>
    <row r="485" spans="1:74" ht="12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</row>
    <row r="486" spans="1:74" ht="12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</row>
    <row r="487" spans="1:74" ht="12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</row>
    <row r="488" spans="1:74" ht="12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</row>
    <row r="489" spans="1:74" ht="12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</row>
    <row r="490" spans="1:74" ht="12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</row>
    <row r="491" spans="1:74" ht="12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</row>
    <row r="492" spans="1:74" ht="12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</row>
    <row r="493" spans="1:74" ht="12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</row>
    <row r="494" spans="1:74" ht="12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</row>
    <row r="495" spans="1:74" ht="12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</row>
    <row r="496" spans="1:74" ht="12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</row>
    <row r="497" spans="1:74" ht="12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</row>
    <row r="498" spans="1:74" ht="12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</row>
    <row r="499" spans="1:74" ht="12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</row>
    <row r="500" spans="1:74" ht="12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</row>
    <row r="501" spans="1:74" ht="12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</row>
    <row r="502" spans="1:74" ht="12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</row>
    <row r="503" spans="1:74" ht="12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</row>
    <row r="504" spans="1:74" ht="12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</row>
    <row r="505" spans="1:74" ht="12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</row>
    <row r="506" spans="1:74" ht="12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</row>
    <row r="507" spans="1:74" ht="12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</row>
    <row r="508" spans="1:74" ht="12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</row>
    <row r="509" spans="1:74" ht="12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</row>
    <row r="510" spans="1:74" ht="12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</row>
    <row r="511" spans="1:74" ht="12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</row>
    <row r="512" spans="1:74" ht="12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</row>
    <row r="513" spans="1:74" ht="12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</row>
    <row r="514" spans="1:74" ht="12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</row>
    <row r="515" spans="1:74" ht="12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</row>
    <row r="516" spans="1:74" ht="12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</row>
    <row r="517" spans="1:74" ht="12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</row>
    <row r="518" spans="1:74" ht="12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</row>
    <row r="519" spans="1:74" ht="12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</row>
    <row r="520" spans="1:74" ht="12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</row>
    <row r="521" spans="1:74" ht="12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</row>
    <row r="522" spans="1:74" ht="12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</row>
    <row r="523" spans="1:74" ht="12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</row>
    <row r="524" spans="1:74" ht="12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</row>
    <row r="525" spans="1:74" ht="12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</row>
    <row r="526" spans="1:74" ht="12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</row>
    <row r="527" spans="1:74" ht="12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</row>
    <row r="528" spans="1:74" ht="12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</row>
    <row r="529" spans="1:74" ht="12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</row>
    <row r="530" spans="1:74" ht="12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</row>
    <row r="531" spans="1:74" ht="12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</row>
    <row r="532" spans="1:74" ht="12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</row>
    <row r="533" spans="1:74" ht="12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</row>
    <row r="534" spans="1:74" ht="12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</row>
    <row r="535" spans="1:74" ht="12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</row>
    <row r="536" spans="1:74" ht="12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</row>
    <row r="537" spans="1:74" ht="12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</row>
    <row r="538" spans="1:74" ht="12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</row>
    <row r="539" spans="1:74" ht="12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</row>
    <row r="540" spans="1:74" ht="12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</row>
    <row r="541" spans="1:74" ht="12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</row>
    <row r="542" spans="1:74" ht="12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</row>
    <row r="543" spans="1:74" ht="12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</row>
    <row r="544" spans="1:74" ht="12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</row>
    <row r="545" spans="1:74" ht="12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</row>
    <row r="546" spans="1:74" ht="12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</row>
    <row r="547" spans="1:74" ht="12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</row>
    <row r="548" spans="1:74" ht="12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</row>
    <row r="549" spans="1:74" ht="12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</row>
    <row r="550" spans="1:74" ht="12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</row>
    <row r="551" spans="1:74" ht="12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</row>
    <row r="552" spans="1:74" ht="12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</row>
    <row r="553" spans="1:74" ht="12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</row>
    <row r="554" spans="1:74" ht="12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</row>
    <row r="555" spans="1:74" ht="12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</row>
    <row r="556" spans="1:74" ht="12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</row>
    <row r="557" spans="1:74" ht="12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</row>
    <row r="558" spans="1:74" ht="12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</row>
    <row r="559" spans="1:74" ht="12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</row>
    <row r="560" spans="1:74" ht="12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</row>
    <row r="561" spans="1:74" ht="12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</row>
    <row r="562" spans="1:74" ht="12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</row>
    <row r="563" spans="1:74" ht="12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</row>
    <row r="564" spans="1:74" ht="12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</row>
    <row r="565" spans="1:74" ht="12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</row>
    <row r="566" spans="1:74" ht="12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</row>
    <row r="567" spans="1:74" ht="12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</row>
    <row r="568" spans="1:74" ht="12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</row>
    <row r="569" spans="1:74" ht="12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</row>
    <row r="570" spans="1:74" ht="12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</row>
    <row r="571" spans="1:74" ht="12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</row>
    <row r="572" spans="1:74" ht="12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</row>
    <row r="573" spans="1:74" ht="12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</row>
    <row r="574" spans="1:74" ht="12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</row>
    <row r="575" spans="1:74" ht="12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</row>
    <row r="576" spans="1:74" ht="12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</row>
    <row r="577" spans="1:74" ht="12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</row>
    <row r="578" spans="1:74" ht="12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</row>
    <row r="579" spans="1:74" ht="12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</row>
    <row r="580" spans="1:74" ht="12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</row>
    <row r="581" spans="1:74" ht="12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</row>
    <row r="582" spans="1:74" ht="12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</row>
    <row r="583" spans="1:74" ht="12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</row>
    <row r="584" spans="1:74" ht="12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</row>
    <row r="585" spans="1:74" ht="12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</row>
    <row r="586" spans="1:74" ht="12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</row>
    <row r="587" spans="1:74" ht="12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</row>
    <row r="588" spans="1:74" ht="12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</row>
    <row r="589" spans="1:74" ht="12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</row>
    <row r="590" spans="1:74" ht="12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</row>
    <row r="591" spans="1:74" ht="12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</row>
    <row r="592" spans="1:74" ht="12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</row>
    <row r="593" spans="1:74" ht="12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</row>
    <row r="594" spans="1:74" ht="12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</row>
    <row r="595" spans="1:74" ht="12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</row>
    <row r="596" spans="1:74" ht="12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</row>
    <row r="597" spans="1:74" ht="12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</row>
    <row r="598" spans="1:74" ht="12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</row>
    <row r="599" spans="1:74" ht="12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</row>
    <row r="600" spans="1:74" ht="12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</row>
    <row r="601" spans="1:74" ht="12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</row>
    <row r="602" spans="1:74" ht="12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</row>
    <row r="603" spans="1:74" ht="12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</row>
    <row r="604" spans="1:74" ht="12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</row>
    <row r="605" spans="1:74" ht="12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</row>
    <row r="606" spans="1:74" ht="12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</row>
    <row r="607" spans="1:74" ht="12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</row>
    <row r="608" spans="1:74" ht="12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</row>
    <row r="609" spans="1:74" ht="12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</row>
    <row r="610" spans="1:74" ht="12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</row>
    <row r="611" spans="1:74" ht="12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</row>
    <row r="612" spans="1:74" ht="12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</row>
    <row r="613" spans="1:74" ht="12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</row>
    <row r="614" spans="1:74" ht="12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</row>
    <row r="615" spans="1:74" ht="12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</row>
    <row r="616" spans="1:74" ht="12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</row>
    <row r="617" spans="1:74" ht="12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</row>
    <row r="618" spans="1:74" ht="12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</row>
    <row r="619" spans="1:74" ht="12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</row>
    <row r="620" spans="1:74" ht="12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</row>
    <row r="621" spans="1:74" ht="12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</row>
    <row r="622" spans="1:74" ht="12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</row>
    <row r="623" spans="1:74" ht="12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</row>
    <row r="624" spans="1:74" ht="12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</row>
    <row r="625" spans="1:74" ht="12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</row>
    <row r="626" spans="1:74" ht="12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</row>
    <row r="627" spans="1:74" ht="12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</row>
    <row r="628" spans="1:74" ht="12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</row>
    <row r="629" spans="1:74" ht="12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</row>
    <row r="630" spans="1:74" ht="12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</row>
    <row r="631" spans="1:74" ht="12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</row>
    <row r="632" spans="1:74" ht="12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</row>
    <row r="633" spans="1:74" ht="12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</row>
    <row r="634" spans="1:74" ht="12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</row>
    <row r="635" spans="1:74" ht="12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</row>
    <row r="636" spans="1:74" ht="12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</row>
    <row r="637" spans="1:74" ht="12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</row>
    <row r="638" spans="1:74" ht="12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</row>
    <row r="639" spans="1:74" ht="12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</row>
    <row r="640" spans="1:74" ht="12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</row>
    <row r="641" spans="1:74" ht="12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</row>
    <row r="642" spans="1:74" ht="12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</row>
    <row r="643" spans="1:74" ht="12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</row>
    <row r="644" spans="1:74" ht="12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</row>
    <row r="645" spans="1:74" ht="12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</row>
    <row r="646" spans="1:74" ht="12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</row>
    <row r="647" spans="1:74" ht="12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</row>
    <row r="648" spans="1:74" ht="12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</row>
    <row r="649" spans="1:74" ht="12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</row>
    <row r="650" spans="1:74" ht="12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</row>
    <row r="651" spans="1:74" ht="12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</row>
    <row r="652" spans="1:74" ht="12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</row>
    <row r="653" spans="1:74" ht="12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</row>
    <row r="654" spans="1:74" ht="12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</row>
    <row r="655" spans="1:74" ht="12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</row>
    <row r="656" spans="1:74" ht="12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</row>
    <row r="657" spans="1:74" ht="12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</row>
    <row r="658" spans="1:74" ht="12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</row>
    <row r="659" spans="1:74" ht="12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</row>
    <row r="660" spans="1:74" ht="12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</row>
    <row r="661" spans="1:74" ht="12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</row>
    <row r="662" spans="1:74" ht="12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</row>
    <row r="663" spans="1:74" ht="12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</row>
    <row r="664" spans="1:74" ht="12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</row>
    <row r="665" spans="1:74" ht="12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</row>
    <row r="666" spans="1:74" ht="12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</row>
    <row r="667" spans="1:74" ht="12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</row>
    <row r="668" spans="1:74" ht="12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</row>
    <row r="669" spans="1:74" ht="12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</row>
    <row r="670" spans="1:74" ht="12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</row>
    <row r="671" spans="1:74" ht="12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</row>
    <row r="672" spans="1:74" ht="12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</row>
    <row r="673" spans="1:74" ht="12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</row>
    <row r="674" spans="1:74" ht="12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</row>
    <row r="675" spans="1:74" ht="12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</row>
    <row r="676" spans="1:74" ht="12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</row>
    <row r="677" spans="1:74" ht="12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</row>
    <row r="678" spans="1:74" ht="12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</row>
    <row r="679" spans="1:74" ht="12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</row>
    <row r="680" spans="1:74" ht="12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</row>
    <row r="681" spans="1:74" ht="12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</row>
    <row r="682" spans="1:74" ht="12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</row>
    <row r="683" spans="1:74" ht="12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</row>
    <row r="684" spans="1:74" ht="12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</row>
    <row r="685" spans="1:74" ht="12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</row>
    <row r="686" spans="1:74" ht="12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</row>
    <row r="687" spans="1:74" ht="12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</row>
    <row r="688" spans="1:74" ht="12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</row>
    <row r="689" spans="1:74" ht="12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</row>
    <row r="690" spans="1:74" ht="12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</row>
    <row r="691" spans="1:74" ht="12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</row>
    <row r="692" spans="1:74" ht="12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</row>
    <row r="693" spans="1:74" ht="12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</row>
    <row r="694" spans="1:74" ht="12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</row>
    <row r="695" spans="1:74" ht="12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</row>
    <row r="696" spans="1:74" ht="12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</row>
    <row r="697" spans="1:74" ht="12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</row>
    <row r="698" spans="1:74" ht="12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</row>
    <row r="699" spans="1:74" ht="12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</row>
    <row r="700" spans="1:74" ht="12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</row>
    <row r="701" spans="1:74" ht="12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</row>
    <row r="702" spans="1:74" ht="12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</row>
    <row r="703" spans="1:74" ht="12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</row>
    <row r="704" spans="1:74" ht="12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</row>
    <row r="705" spans="1:74" ht="12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</row>
    <row r="706" spans="1:74" ht="12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</row>
    <row r="707" spans="1:74" ht="12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</row>
    <row r="708" spans="1:74" ht="12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</row>
    <row r="709" spans="1:74" ht="12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</row>
    <row r="710" spans="1:74" ht="12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</row>
    <row r="711" spans="1:74" ht="12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24"/>
      <c r="BO711" s="24"/>
      <c r="BP711" s="24"/>
      <c r="BQ711" s="24"/>
      <c r="BR711" s="24"/>
      <c r="BS711" s="24"/>
      <c r="BT711" s="24"/>
      <c r="BU711" s="24"/>
      <c r="BV711" s="24"/>
    </row>
    <row r="712" spans="1:74" ht="12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  <c r="BJ712" s="24"/>
      <c r="BK712" s="24"/>
      <c r="BL712" s="24"/>
      <c r="BM712" s="24"/>
      <c r="BN712" s="24"/>
      <c r="BO712" s="24"/>
      <c r="BP712" s="24"/>
      <c r="BQ712" s="24"/>
      <c r="BR712" s="24"/>
      <c r="BS712" s="24"/>
      <c r="BT712" s="24"/>
      <c r="BU712" s="24"/>
      <c r="BV712" s="24"/>
    </row>
    <row r="713" spans="1:74" ht="12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  <c r="BJ713" s="24"/>
      <c r="BK713" s="24"/>
      <c r="BL713" s="24"/>
      <c r="BM713" s="24"/>
      <c r="BN713" s="24"/>
      <c r="BO713" s="24"/>
      <c r="BP713" s="24"/>
      <c r="BQ713" s="24"/>
      <c r="BR713" s="24"/>
      <c r="BS713" s="24"/>
      <c r="BT713" s="24"/>
      <c r="BU713" s="24"/>
      <c r="BV713" s="24"/>
    </row>
    <row r="714" spans="1:74" ht="12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  <c r="BJ714" s="24"/>
      <c r="BK714" s="24"/>
      <c r="BL714" s="24"/>
      <c r="BM714" s="24"/>
      <c r="BN714" s="24"/>
      <c r="BO714" s="24"/>
      <c r="BP714" s="24"/>
      <c r="BQ714" s="24"/>
      <c r="BR714" s="24"/>
      <c r="BS714" s="24"/>
      <c r="BT714" s="24"/>
      <c r="BU714" s="24"/>
      <c r="BV714" s="24"/>
    </row>
    <row r="715" spans="1:74" ht="12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  <c r="BJ715" s="24"/>
      <c r="BK715" s="24"/>
      <c r="BL715" s="24"/>
      <c r="BM715" s="24"/>
      <c r="BN715" s="24"/>
      <c r="BO715" s="24"/>
      <c r="BP715" s="24"/>
      <c r="BQ715" s="24"/>
      <c r="BR715" s="24"/>
      <c r="BS715" s="24"/>
      <c r="BT715" s="24"/>
      <c r="BU715" s="24"/>
      <c r="BV715" s="24"/>
    </row>
    <row r="716" spans="1:74" ht="12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  <c r="BJ716" s="24"/>
      <c r="BK716" s="24"/>
      <c r="BL716" s="24"/>
      <c r="BM716" s="24"/>
      <c r="BN716" s="24"/>
      <c r="BO716" s="24"/>
      <c r="BP716" s="24"/>
      <c r="BQ716" s="24"/>
      <c r="BR716" s="24"/>
      <c r="BS716" s="24"/>
      <c r="BT716" s="24"/>
      <c r="BU716" s="24"/>
      <c r="BV716" s="24"/>
    </row>
    <row r="717" spans="1:74" ht="12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24"/>
      <c r="BO717" s="24"/>
      <c r="BP717" s="24"/>
      <c r="BQ717" s="24"/>
      <c r="BR717" s="24"/>
      <c r="BS717" s="24"/>
      <c r="BT717" s="24"/>
      <c r="BU717" s="24"/>
      <c r="BV717" s="24"/>
    </row>
    <row r="718" spans="1:74" ht="12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  <c r="BJ718" s="24"/>
      <c r="BK718" s="24"/>
      <c r="BL718" s="24"/>
      <c r="BM718" s="24"/>
      <c r="BN718" s="24"/>
      <c r="BO718" s="24"/>
      <c r="BP718" s="24"/>
      <c r="BQ718" s="24"/>
      <c r="BR718" s="24"/>
      <c r="BS718" s="24"/>
      <c r="BT718" s="24"/>
      <c r="BU718" s="24"/>
      <c r="BV718" s="24"/>
    </row>
    <row r="719" spans="1:74" ht="12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  <c r="BJ719" s="24"/>
      <c r="BK719" s="24"/>
      <c r="BL719" s="24"/>
      <c r="BM719" s="24"/>
      <c r="BN719" s="24"/>
      <c r="BO719" s="24"/>
      <c r="BP719" s="24"/>
      <c r="BQ719" s="24"/>
      <c r="BR719" s="24"/>
      <c r="BS719" s="24"/>
      <c r="BT719" s="24"/>
      <c r="BU719" s="24"/>
      <c r="BV719" s="24"/>
    </row>
    <row r="720" spans="1:74" ht="12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  <c r="BJ720" s="24"/>
      <c r="BK720" s="24"/>
      <c r="BL720" s="24"/>
      <c r="BM720" s="24"/>
      <c r="BN720" s="24"/>
      <c r="BO720" s="24"/>
      <c r="BP720" s="24"/>
      <c r="BQ720" s="24"/>
      <c r="BR720" s="24"/>
      <c r="BS720" s="24"/>
      <c r="BT720" s="24"/>
      <c r="BU720" s="24"/>
      <c r="BV720" s="24"/>
    </row>
    <row r="721" spans="1:74" ht="12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  <c r="BJ721" s="24"/>
      <c r="BK721" s="24"/>
      <c r="BL721" s="24"/>
      <c r="BM721" s="24"/>
      <c r="BN721" s="24"/>
      <c r="BO721" s="24"/>
      <c r="BP721" s="24"/>
      <c r="BQ721" s="24"/>
      <c r="BR721" s="24"/>
      <c r="BS721" s="24"/>
      <c r="BT721" s="24"/>
      <c r="BU721" s="24"/>
      <c r="BV721" s="24"/>
    </row>
    <row r="722" spans="1:74" ht="12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  <c r="BJ722" s="24"/>
      <c r="BK722" s="24"/>
      <c r="BL722" s="24"/>
      <c r="BM722" s="24"/>
      <c r="BN722" s="24"/>
      <c r="BO722" s="24"/>
      <c r="BP722" s="24"/>
      <c r="BQ722" s="24"/>
      <c r="BR722" s="24"/>
      <c r="BS722" s="24"/>
      <c r="BT722" s="24"/>
      <c r="BU722" s="24"/>
      <c r="BV722" s="24"/>
    </row>
    <row r="723" spans="1:74" ht="12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24"/>
      <c r="BO723" s="24"/>
      <c r="BP723" s="24"/>
      <c r="BQ723" s="24"/>
      <c r="BR723" s="24"/>
      <c r="BS723" s="24"/>
      <c r="BT723" s="24"/>
      <c r="BU723" s="24"/>
      <c r="BV723" s="24"/>
    </row>
    <row r="724" spans="1:74" ht="12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  <c r="BJ724" s="24"/>
      <c r="BK724" s="24"/>
      <c r="BL724" s="24"/>
      <c r="BM724" s="24"/>
      <c r="BN724" s="24"/>
      <c r="BO724" s="24"/>
      <c r="BP724" s="24"/>
      <c r="BQ724" s="24"/>
      <c r="BR724" s="24"/>
      <c r="BS724" s="24"/>
      <c r="BT724" s="24"/>
      <c r="BU724" s="24"/>
      <c r="BV724" s="24"/>
    </row>
    <row r="725" spans="1:74" ht="12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  <c r="BJ725" s="24"/>
      <c r="BK725" s="24"/>
      <c r="BL725" s="24"/>
      <c r="BM725" s="24"/>
      <c r="BN725" s="24"/>
      <c r="BO725" s="24"/>
      <c r="BP725" s="24"/>
      <c r="BQ725" s="24"/>
      <c r="BR725" s="24"/>
      <c r="BS725" s="24"/>
      <c r="BT725" s="24"/>
      <c r="BU725" s="24"/>
      <c r="BV725" s="24"/>
    </row>
    <row r="726" spans="1:74" ht="12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24"/>
      <c r="BO726" s="24"/>
      <c r="BP726" s="24"/>
      <c r="BQ726" s="24"/>
      <c r="BR726" s="24"/>
      <c r="BS726" s="24"/>
      <c r="BT726" s="24"/>
      <c r="BU726" s="24"/>
      <c r="BV726" s="24"/>
    </row>
    <row r="727" spans="1:74" ht="12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  <c r="BJ727" s="24"/>
      <c r="BK727" s="24"/>
      <c r="BL727" s="24"/>
      <c r="BM727" s="24"/>
      <c r="BN727" s="24"/>
      <c r="BO727" s="24"/>
      <c r="BP727" s="24"/>
      <c r="BQ727" s="24"/>
      <c r="BR727" s="24"/>
      <c r="BS727" s="24"/>
      <c r="BT727" s="24"/>
      <c r="BU727" s="24"/>
      <c r="BV727" s="24"/>
    </row>
    <row r="728" spans="1:74" ht="12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  <c r="BJ728" s="24"/>
      <c r="BK728" s="24"/>
      <c r="BL728" s="24"/>
      <c r="BM728" s="24"/>
      <c r="BN728" s="24"/>
      <c r="BO728" s="24"/>
      <c r="BP728" s="24"/>
      <c r="BQ728" s="24"/>
      <c r="BR728" s="24"/>
      <c r="BS728" s="24"/>
      <c r="BT728" s="24"/>
      <c r="BU728" s="24"/>
      <c r="BV728" s="24"/>
    </row>
    <row r="729" spans="1:74" ht="12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  <c r="BJ729" s="24"/>
      <c r="BK729" s="24"/>
      <c r="BL729" s="24"/>
      <c r="BM729" s="24"/>
      <c r="BN729" s="24"/>
      <c r="BO729" s="24"/>
      <c r="BP729" s="24"/>
      <c r="BQ729" s="24"/>
      <c r="BR729" s="24"/>
      <c r="BS729" s="24"/>
      <c r="BT729" s="24"/>
      <c r="BU729" s="24"/>
      <c r="BV729" s="24"/>
    </row>
    <row r="730" spans="1:74" ht="12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  <c r="BJ730" s="24"/>
      <c r="BK730" s="24"/>
      <c r="BL730" s="24"/>
      <c r="BM730" s="24"/>
      <c r="BN730" s="24"/>
      <c r="BO730" s="24"/>
      <c r="BP730" s="24"/>
      <c r="BQ730" s="24"/>
      <c r="BR730" s="24"/>
      <c r="BS730" s="24"/>
      <c r="BT730" s="24"/>
      <c r="BU730" s="24"/>
      <c r="BV730" s="24"/>
    </row>
    <row r="731" spans="1:74" ht="12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  <c r="BJ731" s="24"/>
      <c r="BK731" s="24"/>
      <c r="BL731" s="24"/>
      <c r="BM731" s="24"/>
      <c r="BN731" s="24"/>
      <c r="BO731" s="24"/>
      <c r="BP731" s="24"/>
      <c r="BQ731" s="24"/>
      <c r="BR731" s="24"/>
      <c r="BS731" s="24"/>
      <c r="BT731" s="24"/>
      <c r="BU731" s="24"/>
      <c r="BV731" s="24"/>
    </row>
    <row r="732" spans="1:74" ht="12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  <c r="BJ732" s="24"/>
      <c r="BK732" s="24"/>
      <c r="BL732" s="24"/>
      <c r="BM732" s="24"/>
      <c r="BN732" s="24"/>
      <c r="BO732" s="24"/>
      <c r="BP732" s="24"/>
      <c r="BQ732" s="24"/>
      <c r="BR732" s="24"/>
      <c r="BS732" s="24"/>
      <c r="BT732" s="24"/>
      <c r="BU732" s="24"/>
      <c r="BV732" s="24"/>
    </row>
    <row r="733" spans="1:74" ht="12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  <c r="BJ733" s="24"/>
      <c r="BK733" s="24"/>
      <c r="BL733" s="24"/>
      <c r="BM733" s="24"/>
      <c r="BN733" s="24"/>
      <c r="BO733" s="24"/>
      <c r="BP733" s="24"/>
      <c r="BQ733" s="24"/>
      <c r="BR733" s="24"/>
      <c r="BS733" s="24"/>
      <c r="BT733" s="24"/>
      <c r="BU733" s="24"/>
      <c r="BV733" s="24"/>
    </row>
    <row r="734" spans="1:74" ht="12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24"/>
      <c r="BO734" s="24"/>
      <c r="BP734" s="24"/>
      <c r="BQ734" s="24"/>
      <c r="BR734" s="24"/>
      <c r="BS734" s="24"/>
      <c r="BT734" s="24"/>
      <c r="BU734" s="24"/>
      <c r="BV734" s="24"/>
    </row>
    <row r="735" spans="1:74" ht="12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  <c r="BJ735" s="24"/>
      <c r="BK735" s="24"/>
      <c r="BL735" s="24"/>
      <c r="BM735" s="24"/>
      <c r="BN735" s="24"/>
      <c r="BO735" s="24"/>
      <c r="BP735" s="24"/>
      <c r="BQ735" s="24"/>
      <c r="BR735" s="24"/>
      <c r="BS735" s="24"/>
      <c r="BT735" s="24"/>
      <c r="BU735" s="24"/>
      <c r="BV735" s="24"/>
    </row>
    <row r="736" spans="1:74" ht="12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24"/>
      <c r="BO736" s="24"/>
      <c r="BP736" s="24"/>
      <c r="BQ736" s="24"/>
      <c r="BR736" s="24"/>
      <c r="BS736" s="24"/>
      <c r="BT736" s="24"/>
      <c r="BU736" s="24"/>
      <c r="BV736" s="24"/>
    </row>
    <row r="737" spans="1:74" ht="12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  <c r="BJ737" s="24"/>
      <c r="BK737" s="24"/>
      <c r="BL737" s="24"/>
      <c r="BM737" s="24"/>
      <c r="BN737" s="24"/>
      <c r="BO737" s="24"/>
      <c r="BP737" s="24"/>
      <c r="BQ737" s="24"/>
      <c r="BR737" s="24"/>
      <c r="BS737" s="24"/>
      <c r="BT737" s="24"/>
      <c r="BU737" s="24"/>
      <c r="BV737" s="24"/>
    </row>
    <row r="738" spans="1:74" ht="12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  <c r="BJ738" s="24"/>
      <c r="BK738" s="24"/>
      <c r="BL738" s="24"/>
      <c r="BM738" s="24"/>
      <c r="BN738" s="24"/>
      <c r="BO738" s="24"/>
      <c r="BP738" s="24"/>
      <c r="BQ738" s="24"/>
      <c r="BR738" s="24"/>
      <c r="BS738" s="24"/>
      <c r="BT738" s="24"/>
      <c r="BU738" s="24"/>
      <c r="BV738" s="24"/>
    </row>
    <row r="739" spans="1:74" ht="12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  <c r="BJ739" s="24"/>
      <c r="BK739" s="24"/>
      <c r="BL739" s="24"/>
      <c r="BM739" s="24"/>
      <c r="BN739" s="24"/>
      <c r="BO739" s="24"/>
      <c r="BP739" s="24"/>
      <c r="BQ739" s="24"/>
      <c r="BR739" s="24"/>
      <c r="BS739" s="24"/>
      <c r="BT739" s="24"/>
      <c r="BU739" s="24"/>
      <c r="BV739" s="24"/>
    </row>
    <row r="740" spans="1:74" ht="12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  <c r="BJ740" s="24"/>
      <c r="BK740" s="24"/>
      <c r="BL740" s="24"/>
      <c r="BM740" s="24"/>
      <c r="BN740" s="24"/>
      <c r="BO740" s="24"/>
      <c r="BP740" s="24"/>
      <c r="BQ740" s="24"/>
      <c r="BR740" s="24"/>
      <c r="BS740" s="24"/>
      <c r="BT740" s="24"/>
      <c r="BU740" s="24"/>
      <c r="BV740" s="24"/>
    </row>
    <row r="741" spans="1:74" ht="12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  <c r="BJ741" s="24"/>
      <c r="BK741" s="24"/>
      <c r="BL741" s="24"/>
      <c r="BM741" s="24"/>
      <c r="BN741" s="24"/>
      <c r="BO741" s="24"/>
      <c r="BP741" s="24"/>
      <c r="BQ741" s="24"/>
      <c r="BR741" s="24"/>
      <c r="BS741" s="24"/>
      <c r="BT741" s="24"/>
      <c r="BU741" s="24"/>
      <c r="BV741" s="24"/>
    </row>
    <row r="742" spans="1:74" ht="12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  <c r="BJ742" s="24"/>
      <c r="BK742" s="24"/>
      <c r="BL742" s="24"/>
      <c r="BM742" s="24"/>
      <c r="BN742" s="24"/>
      <c r="BO742" s="24"/>
      <c r="BP742" s="24"/>
      <c r="BQ742" s="24"/>
      <c r="BR742" s="24"/>
      <c r="BS742" s="24"/>
      <c r="BT742" s="24"/>
      <c r="BU742" s="24"/>
      <c r="BV742" s="24"/>
    </row>
    <row r="743" spans="1:74" ht="12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24"/>
      <c r="BO743" s="24"/>
      <c r="BP743" s="24"/>
      <c r="BQ743" s="24"/>
      <c r="BR743" s="24"/>
      <c r="BS743" s="24"/>
      <c r="BT743" s="24"/>
      <c r="BU743" s="24"/>
      <c r="BV743" s="24"/>
    </row>
    <row r="744" spans="1:74" ht="12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  <c r="BJ744" s="24"/>
      <c r="BK744" s="24"/>
      <c r="BL744" s="24"/>
      <c r="BM744" s="24"/>
      <c r="BN744" s="24"/>
      <c r="BO744" s="24"/>
      <c r="BP744" s="24"/>
      <c r="BQ744" s="24"/>
      <c r="BR744" s="24"/>
      <c r="BS744" s="24"/>
      <c r="BT744" s="24"/>
      <c r="BU744" s="24"/>
      <c r="BV744" s="24"/>
    </row>
    <row r="745" spans="1:74" ht="12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4"/>
      <c r="BM745" s="24"/>
      <c r="BN745" s="24"/>
      <c r="BO745" s="24"/>
      <c r="BP745" s="24"/>
      <c r="BQ745" s="24"/>
      <c r="BR745" s="24"/>
      <c r="BS745" s="24"/>
      <c r="BT745" s="24"/>
      <c r="BU745" s="24"/>
      <c r="BV745" s="24"/>
    </row>
    <row r="746" spans="1:74" ht="12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  <c r="BJ746" s="24"/>
      <c r="BK746" s="24"/>
      <c r="BL746" s="24"/>
      <c r="BM746" s="24"/>
      <c r="BN746" s="24"/>
      <c r="BO746" s="24"/>
      <c r="BP746" s="24"/>
      <c r="BQ746" s="24"/>
      <c r="BR746" s="24"/>
      <c r="BS746" s="24"/>
      <c r="BT746" s="24"/>
      <c r="BU746" s="24"/>
      <c r="BV746" s="24"/>
    </row>
    <row r="747" spans="1:74" ht="12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  <c r="BJ747" s="24"/>
      <c r="BK747" s="24"/>
      <c r="BL747" s="24"/>
      <c r="BM747" s="24"/>
      <c r="BN747" s="24"/>
      <c r="BO747" s="24"/>
      <c r="BP747" s="24"/>
      <c r="BQ747" s="24"/>
      <c r="BR747" s="24"/>
      <c r="BS747" s="24"/>
      <c r="BT747" s="24"/>
      <c r="BU747" s="24"/>
      <c r="BV747" s="24"/>
    </row>
    <row r="748" spans="1:74" ht="12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  <c r="BJ748" s="24"/>
      <c r="BK748" s="24"/>
      <c r="BL748" s="24"/>
      <c r="BM748" s="24"/>
      <c r="BN748" s="24"/>
      <c r="BO748" s="24"/>
      <c r="BP748" s="24"/>
      <c r="BQ748" s="24"/>
      <c r="BR748" s="24"/>
      <c r="BS748" s="24"/>
      <c r="BT748" s="24"/>
      <c r="BU748" s="24"/>
      <c r="BV748" s="24"/>
    </row>
    <row r="749" spans="1:74" ht="12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24"/>
      <c r="BO749" s="24"/>
      <c r="BP749" s="24"/>
      <c r="BQ749" s="24"/>
      <c r="BR749" s="24"/>
      <c r="BS749" s="24"/>
      <c r="BT749" s="24"/>
      <c r="BU749" s="24"/>
      <c r="BV749" s="24"/>
    </row>
    <row r="750" spans="1:74" ht="12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4"/>
      <c r="BR750" s="24"/>
      <c r="BS750" s="24"/>
      <c r="BT750" s="24"/>
      <c r="BU750" s="24"/>
      <c r="BV750" s="24"/>
    </row>
    <row r="751" spans="1:74" ht="12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  <c r="BJ751" s="24"/>
      <c r="BK751" s="24"/>
      <c r="BL751" s="24"/>
      <c r="BM751" s="24"/>
      <c r="BN751" s="24"/>
      <c r="BO751" s="24"/>
      <c r="BP751" s="24"/>
      <c r="BQ751" s="24"/>
      <c r="BR751" s="24"/>
      <c r="BS751" s="24"/>
      <c r="BT751" s="24"/>
      <c r="BU751" s="24"/>
      <c r="BV751" s="24"/>
    </row>
    <row r="752" spans="1:74" ht="12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  <c r="BJ752" s="24"/>
      <c r="BK752" s="24"/>
      <c r="BL752" s="24"/>
      <c r="BM752" s="24"/>
      <c r="BN752" s="24"/>
      <c r="BO752" s="24"/>
      <c r="BP752" s="24"/>
      <c r="BQ752" s="24"/>
      <c r="BR752" s="24"/>
      <c r="BS752" s="24"/>
      <c r="BT752" s="24"/>
      <c r="BU752" s="24"/>
      <c r="BV752" s="24"/>
    </row>
    <row r="753" spans="1:74" ht="12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  <c r="BJ753" s="24"/>
      <c r="BK753" s="24"/>
      <c r="BL753" s="24"/>
      <c r="BM753" s="24"/>
      <c r="BN753" s="24"/>
      <c r="BO753" s="24"/>
      <c r="BP753" s="24"/>
      <c r="BQ753" s="24"/>
      <c r="BR753" s="24"/>
      <c r="BS753" s="24"/>
      <c r="BT753" s="24"/>
      <c r="BU753" s="24"/>
      <c r="BV753" s="24"/>
    </row>
    <row r="754" spans="1:74" ht="12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  <c r="BJ754" s="24"/>
      <c r="BK754" s="24"/>
      <c r="BL754" s="24"/>
      <c r="BM754" s="24"/>
      <c r="BN754" s="24"/>
      <c r="BO754" s="24"/>
      <c r="BP754" s="24"/>
      <c r="BQ754" s="24"/>
      <c r="BR754" s="24"/>
      <c r="BS754" s="24"/>
      <c r="BT754" s="24"/>
      <c r="BU754" s="24"/>
      <c r="BV754" s="24"/>
    </row>
    <row r="755" spans="1:74" ht="12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24"/>
      <c r="BO755" s="24"/>
      <c r="BP755" s="24"/>
      <c r="BQ755" s="24"/>
      <c r="BR755" s="24"/>
      <c r="BS755" s="24"/>
      <c r="BT755" s="24"/>
      <c r="BU755" s="24"/>
      <c r="BV755" s="24"/>
    </row>
    <row r="756" spans="1:74" ht="12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  <c r="BJ756" s="24"/>
      <c r="BK756" s="24"/>
      <c r="BL756" s="24"/>
      <c r="BM756" s="24"/>
      <c r="BN756" s="24"/>
      <c r="BO756" s="24"/>
      <c r="BP756" s="24"/>
      <c r="BQ756" s="24"/>
      <c r="BR756" s="24"/>
      <c r="BS756" s="24"/>
      <c r="BT756" s="24"/>
      <c r="BU756" s="24"/>
      <c r="BV756" s="24"/>
    </row>
    <row r="757" spans="1:74" ht="12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  <c r="BJ757" s="24"/>
      <c r="BK757" s="24"/>
      <c r="BL757" s="24"/>
      <c r="BM757" s="24"/>
      <c r="BN757" s="24"/>
      <c r="BO757" s="24"/>
      <c r="BP757" s="24"/>
      <c r="BQ757" s="24"/>
      <c r="BR757" s="24"/>
      <c r="BS757" s="24"/>
      <c r="BT757" s="24"/>
      <c r="BU757" s="24"/>
      <c r="BV757" s="24"/>
    </row>
    <row r="758" spans="1:74" ht="12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  <c r="BJ758" s="24"/>
      <c r="BK758" s="24"/>
      <c r="BL758" s="24"/>
      <c r="BM758" s="24"/>
      <c r="BN758" s="24"/>
      <c r="BO758" s="24"/>
      <c r="BP758" s="24"/>
      <c r="BQ758" s="24"/>
      <c r="BR758" s="24"/>
      <c r="BS758" s="24"/>
      <c r="BT758" s="24"/>
      <c r="BU758" s="24"/>
      <c r="BV758" s="24"/>
    </row>
    <row r="759" spans="1:74" ht="12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  <c r="BJ759" s="24"/>
      <c r="BK759" s="24"/>
      <c r="BL759" s="24"/>
      <c r="BM759" s="24"/>
      <c r="BN759" s="24"/>
      <c r="BO759" s="24"/>
      <c r="BP759" s="24"/>
      <c r="BQ759" s="24"/>
      <c r="BR759" s="24"/>
      <c r="BS759" s="24"/>
      <c r="BT759" s="24"/>
      <c r="BU759" s="24"/>
      <c r="BV759" s="24"/>
    </row>
    <row r="760" spans="1:74" ht="12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  <c r="BJ760" s="24"/>
      <c r="BK760" s="24"/>
      <c r="BL760" s="24"/>
      <c r="BM760" s="24"/>
      <c r="BN760" s="24"/>
      <c r="BO760" s="24"/>
      <c r="BP760" s="24"/>
      <c r="BQ760" s="24"/>
      <c r="BR760" s="24"/>
      <c r="BS760" s="24"/>
      <c r="BT760" s="24"/>
      <c r="BU760" s="24"/>
      <c r="BV760" s="24"/>
    </row>
    <row r="761" spans="1:74" ht="12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  <c r="BJ761" s="24"/>
      <c r="BK761" s="24"/>
      <c r="BL761" s="24"/>
      <c r="BM761" s="24"/>
      <c r="BN761" s="24"/>
      <c r="BO761" s="24"/>
      <c r="BP761" s="24"/>
      <c r="BQ761" s="24"/>
      <c r="BR761" s="24"/>
      <c r="BS761" s="24"/>
      <c r="BT761" s="24"/>
      <c r="BU761" s="24"/>
      <c r="BV761" s="24"/>
    </row>
    <row r="762" spans="1:74" ht="12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  <c r="BJ762" s="24"/>
      <c r="BK762" s="24"/>
      <c r="BL762" s="24"/>
      <c r="BM762" s="24"/>
      <c r="BN762" s="24"/>
      <c r="BO762" s="24"/>
      <c r="BP762" s="24"/>
      <c r="BQ762" s="24"/>
      <c r="BR762" s="24"/>
      <c r="BS762" s="24"/>
      <c r="BT762" s="24"/>
      <c r="BU762" s="24"/>
      <c r="BV762" s="24"/>
    </row>
    <row r="763" spans="1:74" ht="12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  <c r="BJ763" s="24"/>
      <c r="BK763" s="24"/>
      <c r="BL763" s="24"/>
      <c r="BM763" s="24"/>
      <c r="BN763" s="24"/>
      <c r="BO763" s="24"/>
      <c r="BP763" s="24"/>
      <c r="BQ763" s="24"/>
      <c r="BR763" s="24"/>
      <c r="BS763" s="24"/>
      <c r="BT763" s="24"/>
      <c r="BU763" s="24"/>
      <c r="BV763" s="24"/>
    </row>
    <row r="764" spans="1:74" ht="12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  <c r="BJ764" s="24"/>
      <c r="BK764" s="24"/>
      <c r="BL764" s="24"/>
      <c r="BM764" s="24"/>
      <c r="BN764" s="24"/>
      <c r="BO764" s="24"/>
      <c r="BP764" s="24"/>
      <c r="BQ764" s="24"/>
      <c r="BR764" s="24"/>
      <c r="BS764" s="24"/>
      <c r="BT764" s="24"/>
      <c r="BU764" s="24"/>
      <c r="BV764" s="24"/>
    </row>
    <row r="765" spans="1:74" ht="12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  <c r="BJ765" s="24"/>
      <c r="BK765" s="24"/>
      <c r="BL765" s="24"/>
      <c r="BM765" s="24"/>
      <c r="BN765" s="24"/>
      <c r="BO765" s="24"/>
      <c r="BP765" s="24"/>
      <c r="BQ765" s="24"/>
      <c r="BR765" s="24"/>
      <c r="BS765" s="24"/>
      <c r="BT765" s="24"/>
      <c r="BU765" s="24"/>
      <c r="BV765" s="24"/>
    </row>
    <row r="766" spans="1:74" ht="12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24"/>
      <c r="BO766" s="24"/>
      <c r="BP766" s="24"/>
      <c r="BQ766" s="24"/>
      <c r="BR766" s="24"/>
      <c r="BS766" s="24"/>
      <c r="BT766" s="24"/>
      <c r="BU766" s="24"/>
      <c r="BV766" s="24"/>
    </row>
    <row r="767" spans="1:74" ht="12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  <c r="BJ767" s="24"/>
      <c r="BK767" s="24"/>
      <c r="BL767" s="24"/>
      <c r="BM767" s="24"/>
      <c r="BN767" s="24"/>
      <c r="BO767" s="24"/>
      <c r="BP767" s="24"/>
      <c r="BQ767" s="24"/>
      <c r="BR767" s="24"/>
      <c r="BS767" s="24"/>
      <c r="BT767" s="24"/>
      <c r="BU767" s="24"/>
      <c r="BV767" s="24"/>
    </row>
    <row r="768" spans="1:74" ht="12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  <c r="BJ768" s="24"/>
      <c r="BK768" s="24"/>
      <c r="BL768" s="24"/>
      <c r="BM768" s="24"/>
      <c r="BN768" s="24"/>
      <c r="BO768" s="24"/>
      <c r="BP768" s="24"/>
      <c r="BQ768" s="24"/>
      <c r="BR768" s="24"/>
      <c r="BS768" s="24"/>
      <c r="BT768" s="24"/>
      <c r="BU768" s="24"/>
      <c r="BV768" s="24"/>
    </row>
    <row r="769" spans="1:74" ht="12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  <c r="BJ769" s="24"/>
      <c r="BK769" s="24"/>
      <c r="BL769" s="24"/>
      <c r="BM769" s="24"/>
      <c r="BN769" s="24"/>
      <c r="BO769" s="24"/>
      <c r="BP769" s="24"/>
      <c r="BQ769" s="24"/>
      <c r="BR769" s="24"/>
      <c r="BS769" s="24"/>
      <c r="BT769" s="24"/>
      <c r="BU769" s="24"/>
      <c r="BV769" s="24"/>
    </row>
    <row r="770" spans="1:74" ht="12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  <c r="BJ770" s="24"/>
      <c r="BK770" s="24"/>
      <c r="BL770" s="24"/>
      <c r="BM770" s="24"/>
      <c r="BN770" s="24"/>
      <c r="BO770" s="24"/>
      <c r="BP770" s="24"/>
      <c r="BQ770" s="24"/>
      <c r="BR770" s="24"/>
      <c r="BS770" s="24"/>
      <c r="BT770" s="24"/>
      <c r="BU770" s="24"/>
      <c r="BV770" s="24"/>
    </row>
    <row r="771" spans="1:74" ht="12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4"/>
      <c r="BS771" s="24"/>
      <c r="BT771" s="24"/>
      <c r="BU771" s="24"/>
      <c r="BV771" s="24"/>
    </row>
    <row r="772" spans="1:74" ht="12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  <c r="BJ772" s="24"/>
      <c r="BK772" s="24"/>
      <c r="BL772" s="24"/>
      <c r="BM772" s="24"/>
      <c r="BN772" s="24"/>
      <c r="BO772" s="24"/>
      <c r="BP772" s="24"/>
      <c r="BQ772" s="24"/>
      <c r="BR772" s="24"/>
      <c r="BS772" s="24"/>
      <c r="BT772" s="24"/>
      <c r="BU772" s="24"/>
      <c r="BV772" s="24"/>
    </row>
    <row r="773" spans="1:74" ht="12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  <c r="BJ773" s="24"/>
      <c r="BK773" s="24"/>
      <c r="BL773" s="24"/>
      <c r="BM773" s="24"/>
      <c r="BN773" s="24"/>
      <c r="BO773" s="24"/>
      <c r="BP773" s="24"/>
      <c r="BQ773" s="24"/>
      <c r="BR773" s="24"/>
      <c r="BS773" s="24"/>
      <c r="BT773" s="24"/>
      <c r="BU773" s="24"/>
      <c r="BV773" s="24"/>
    </row>
    <row r="774" spans="1:74" ht="12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24"/>
      <c r="BO774" s="24"/>
      <c r="BP774" s="24"/>
      <c r="BQ774" s="24"/>
      <c r="BR774" s="24"/>
      <c r="BS774" s="24"/>
      <c r="BT774" s="24"/>
      <c r="BU774" s="24"/>
      <c r="BV774" s="24"/>
    </row>
    <row r="775" spans="1:74" ht="12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  <c r="BJ775" s="24"/>
      <c r="BK775" s="24"/>
      <c r="BL775" s="24"/>
      <c r="BM775" s="24"/>
      <c r="BN775" s="24"/>
      <c r="BO775" s="24"/>
      <c r="BP775" s="24"/>
      <c r="BQ775" s="24"/>
      <c r="BR775" s="24"/>
      <c r="BS775" s="24"/>
      <c r="BT775" s="24"/>
      <c r="BU775" s="24"/>
      <c r="BV775" s="24"/>
    </row>
    <row r="776" spans="1:74" ht="12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  <c r="BJ776" s="24"/>
      <c r="BK776" s="24"/>
      <c r="BL776" s="24"/>
      <c r="BM776" s="24"/>
      <c r="BN776" s="24"/>
      <c r="BO776" s="24"/>
      <c r="BP776" s="24"/>
      <c r="BQ776" s="24"/>
      <c r="BR776" s="24"/>
      <c r="BS776" s="24"/>
      <c r="BT776" s="24"/>
      <c r="BU776" s="24"/>
      <c r="BV776" s="24"/>
    </row>
    <row r="777" spans="1:74" ht="12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  <c r="BJ777" s="24"/>
      <c r="BK777" s="24"/>
      <c r="BL777" s="24"/>
      <c r="BM777" s="24"/>
      <c r="BN777" s="24"/>
      <c r="BO777" s="24"/>
      <c r="BP777" s="24"/>
      <c r="BQ777" s="24"/>
      <c r="BR777" s="24"/>
      <c r="BS777" s="24"/>
      <c r="BT777" s="24"/>
      <c r="BU777" s="24"/>
      <c r="BV777" s="24"/>
    </row>
    <row r="778" spans="1:74" ht="12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24"/>
      <c r="BO778" s="24"/>
      <c r="BP778" s="24"/>
      <c r="BQ778" s="24"/>
      <c r="BR778" s="24"/>
      <c r="BS778" s="24"/>
      <c r="BT778" s="24"/>
      <c r="BU778" s="24"/>
      <c r="BV778" s="24"/>
    </row>
    <row r="779" spans="1:74" ht="12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  <c r="BJ779" s="24"/>
      <c r="BK779" s="24"/>
      <c r="BL779" s="24"/>
      <c r="BM779" s="24"/>
      <c r="BN779" s="24"/>
      <c r="BO779" s="24"/>
      <c r="BP779" s="24"/>
      <c r="BQ779" s="24"/>
      <c r="BR779" s="24"/>
      <c r="BS779" s="24"/>
      <c r="BT779" s="24"/>
      <c r="BU779" s="24"/>
      <c r="BV779" s="24"/>
    </row>
    <row r="780" spans="1:74" ht="12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  <c r="BJ780" s="24"/>
      <c r="BK780" s="24"/>
      <c r="BL780" s="24"/>
      <c r="BM780" s="24"/>
      <c r="BN780" s="24"/>
      <c r="BO780" s="24"/>
      <c r="BP780" s="24"/>
      <c r="BQ780" s="24"/>
      <c r="BR780" s="24"/>
      <c r="BS780" s="24"/>
      <c r="BT780" s="24"/>
      <c r="BU780" s="24"/>
      <c r="BV780" s="24"/>
    </row>
    <row r="781" spans="1:74" ht="12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  <c r="BJ781" s="24"/>
      <c r="BK781" s="24"/>
      <c r="BL781" s="24"/>
      <c r="BM781" s="24"/>
      <c r="BN781" s="24"/>
      <c r="BO781" s="24"/>
      <c r="BP781" s="24"/>
      <c r="BQ781" s="24"/>
      <c r="BR781" s="24"/>
      <c r="BS781" s="24"/>
      <c r="BT781" s="24"/>
      <c r="BU781" s="24"/>
      <c r="BV781" s="24"/>
    </row>
    <row r="782" spans="1:74" ht="12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  <c r="BJ782" s="24"/>
      <c r="BK782" s="24"/>
      <c r="BL782" s="24"/>
      <c r="BM782" s="24"/>
      <c r="BN782" s="24"/>
      <c r="BO782" s="24"/>
      <c r="BP782" s="24"/>
      <c r="BQ782" s="24"/>
      <c r="BR782" s="24"/>
      <c r="BS782" s="24"/>
      <c r="BT782" s="24"/>
      <c r="BU782" s="24"/>
      <c r="BV782" s="24"/>
    </row>
    <row r="783" spans="1:74" ht="12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  <c r="BJ783" s="24"/>
      <c r="BK783" s="24"/>
      <c r="BL783" s="24"/>
      <c r="BM783" s="24"/>
      <c r="BN783" s="24"/>
      <c r="BO783" s="24"/>
      <c r="BP783" s="24"/>
      <c r="BQ783" s="24"/>
      <c r="BR783" s="24"/>
      <c r="BS783" s="24"/>
      <c r="BT783" s="24"/>
      <c r="BU783" s="24"/>
      <c r="BV783" s="24"/>
    </row>
    <row r="784" spans="1:74" ht="12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  <c r="BJ784" s="24"/>
      <c r="BK784" s="24"/>
      <c r="BL784" s="24"/>
      <c r="BM784" s="24"/>
      <c r="BN784" s="24"/>
      <c r="BO784" s="24"/>
      <c r="BP784" s="24"/>
      <c r="BQ784" s="24"/>
      <c r="BR784" s="24"/>
      <c r="BS784" s="24"/>
      <c r="BT784" s="24"/>
      <c r="BU784" s="24"/>
      <c r="BV784" s="24"/>
    </row>
    <row r="785" spans="1:74" ht="12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  <c r="BJ785" s="24"/>
      <c r="BK785" s="24"/>
      <c r="BL785" s="24"/>
      <c r="BM785" s="24"/>
      <c r="BN785" s="24"/>
      <c r="BO785" s="24"/>
      <c r="BP785" s="24"/>
      <c r="BQ785" s="24"/>
      <c r="BR785" s="24"/>
      <c r="BS785" s="24"/>
      <c r="BT785" s="24"/>
      <c r="BU785" s="24"/>
      <c r="BV785" s="24"/>
    </row>
    <row r="786" spans="1:74" ht="12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  <c r="BJ786" s="24"/>
      <c r="BK786" s="24"/>
      <c r="BL786" s="24"/>
      <c r="BM786" s="24"/>
      <c r="BN786" s="24"/>
      <c r="BO786" s="24"/>
      <c r="BP786" s="24"/>
      <c r="BQ786" s="24"/>
      <c r="BR786" s="24"/>
      <c r="BS786" s="24"/>
      <c r="BT786" s="24"/>
      <c r="BU786" s="24"/>
      <c r="BV786" s="24"/>
    </row>
    <row r="787" spans="1:74" ht="12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  <c r="BJ787" s="24"/>
      <c r="BK787" s="24"/>
      <c r="BL787" s="24"/>
      <c r="BM787" s="24"/>
      <c r="BN787" s="24"/>
      <c r="BO787" s="24"/>
      <c r="BP787" s="24"/>
      <c r="BQ787" s="24"/>
      <c r="BR787" s="24"/>
      <c r="BS787" s="24"/>
      <c r="BT787" s="24"/>
      <c r="BU787" s="24"/>
      <c r="BV787" s="24"/>
    </row>
    <row r="788" spans="1:74" ht="12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  <c r="BJ788" s="24"/>
      <c r="BK788" s="24"/>
      <c r="BL788" s="24"/>
      <c r="BM788" s="24"/>
      <c r="BN788" s="24"/>
      <c r="BO788" s="24"/>
      <c r="BP788" s="24"/>
      <c r="BQ788" s="24"/>
      <c r="BR788" s="24"/>
      <c r="BS788" s="24"/>
      <c r="BT788" s="24"/>
      <c r="BU788" s="24"/>
      <c r="BV788" s="24"/>
    </row>
    <row r="789" spans="1:74" ht="12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  <c r="BJ789" s="24"/>
      <c r="BK789" s="24"/>
      <c r="BL789" s="24"/>
      <c r="BM789" s="24"/>
      <c r="BN789" s="24"/>
      <c r="BO789" s="24"/>
      <c r="BP789" s="24"/>
      <c r="BQ789" s="24"/>
      <c r="BR789" s="24"/>
      <c r="BS789" s="24"/>
      <c r="BT789" s="24"/>
      <c r="BU789" s="24"/>
      <c r="BV789" s="24"/>
    </row>
    <row r="790" spans="1:74" ht="12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  <c r="BJ790" s="24"/>
      <c r="BK790" s="24"/>
      <c r="BL790" s="24"/>
      <c r="BM790" s="24"/>
      <c r="BN790" s="24"/>
      <c r="BO790" s="24"/>
      <c r="BP790" s="24"/>
      <c r="BQ790" s="24"/>
      <c r="BR790" s="24"/>
      <c r="BS790" s="24"/>
      <c r="BT790" s="24"/>
      <c r="BU790" s="24"/>
      <c r="BV790" s="24"/>
    </row>
    <row r="791" spans="1:74" ht="12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  <c r="BJ791" s="24"/>
      <c r="BK791" s="24"/>
      <c r="BL791" s="24"/>
      <c r="BM791" s="24"/>
      <c r="BN791" s="24"/>
      <c r="BO791" s="24"/>
      <c r="BP791" s="24"/>
      <c r="BQ791" s="24"/>
      <c r="BR791" s="24"/>
      <c r="BS791" s="24"/>
      <c r="BT791" s="24"/>
      <c r="BU791" s="24"/>
      <c r="BV791" s="24"/>
    </row>
    <row r="792" spans="1:74" ht="12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  <c r="BJ792" s="24"/>
      <c r="BK792" s="24"/>
      <c r="BL792" s="24"/>
      <c r="BM792" s="24"/>
      <c r="BN792" s="24"/>
      <c r="BO792" s="24"/>
      <c r="BP792" s="24"/>
      <c r="BQ792" s="24"/>
      <c r="BR792" s="24"/>
      <c r="BS792" s="24"/>
      <c r="BT792" s="24"/>
      <c r="BU792" s="24"/>
      <c r="BV792" s="24"/>
    </row>
    <row r="793" spans="1:74" ht="12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  <c r="BJ793" s="24"/>
      <c r="BK793" s="24"/>
      <c r="BL793" s="24"/>
      <c r="BM793" s="24"/>
      <c r="BN793" s="24"/>
      <c r="BO793" s="24"/>
      <c r="BP793" s="24"/>
      <c r="BQ793" s="24"/>
      <c r="BR793" s="24"/>
      <c r="BS793" s="24"/>
      <c r="BT793" s="24"/>
      <c r="BU793" s="24"/>
      <c r="BV793" s="24"/>
    </row>
    <row r="794" spans="1:74" ht="12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  <c r="BJ794" s="24"/>
      <c r="BK794" s="24"/>
      <c r="BL794" s="24"/>
      <c r="BM794" s="24"/>
      <c r="BN794" s="24"/>
      <c r="BO794" s="24"/>
      <c r="BP794" s="24"/>
      <c r="BQ794" s="24"/>
      <c r="BR794" s="24"/>
      <c r="BS794" s="24"/>
      <c r="BT794" s="24"/>
      <c r="BU794" s="24"/>
      <c r="BV794" s="24"/>
    </row>
    <row r="795" spans="1:74" ht="12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  <c r="BJ795" s="24"/>
      <c r="BK795" s="24"/>
      <c r="BL795" s="24"/>
      <c r="BM795" s="24"/>
      <c r="BN795" s="24"/>
      <c r="BO795" s="24"/>
      <c r="BP795" s="24"/>
      <c r="BQ795" s="24"/>
      <c r="BR795" s="24"/>
      <c r="BS795" s="24"/>
      <c r="BT795" s="24"/>
      <c r="BU795" s="24"/>
      <c r="BV795" s="24"/>
    </row>
    <row r="796" spans="1:74" ht="12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  <c r="BJ796" s="24"/>
      <c r="BK796" s="24"/>
      <c r="BL796" s="24"/>
      <c r="BM796" s="24"/>
      <c r="BN796" s="24"/>
      <c r="BO796" s="24"/>
      <c r="BP796" s="24"/>
      <c r="BQ796" s="24"/>
      <c r="BR796" s="24"/>
      <c r="BS796" s="24"/>
      <c r="BT796" s="24"/>
      <c r="BU796" s="24"/>
      <c r="BV796" s="24"/>
    </row>
    <row r="797" spans="1:74" ht="12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24"/>
      <c r="BO797" s="24"/>
      <c r="BP797" s="24"/>
      <c r="BQ797" s="24"/>
      <c r="BR797" s="24"/>
      <c r="BS797" s="24"/>
      <c r="BT797" s="24"/>
      <c r="BU797" s="24"/>
      <c r="BV797" s="24"/>
    </row>
    <row r="798" spans="1:74" ht="12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  <c r="BJ798" s="24"/>
      <c r="BK798" s="24"/>
      <c r="BL798" s="24"/>
      <c r="BM798" s="24"/>
      <c r="BN798" s="24"/>
      <c r="BO798" s="24"/>
      <c r="BP798" s="24"/>
      <c r="BQ798" s="24"/>
      <c r="BR798" s="24"/>
      <c r="BS798" s="24"/>
      <c r="BT798" s="24"/>
      <c r="BU798" s="24"/>
      <c r="BV798" s="24"/>
    </row>
    <row r="799" spans="1:74" ht="12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  <c r="BJ799" s="24"/>
      <c r="BK799" s="24"/>
      <c r="BL799" s="24"/>
      <c r="BM799" s="24"/>
      <c r="BN799" s="24"/>
      <c r="BO799" s="24"/>
      <c r="BP799" s="24"/>
      <c r="BQ799" s="24"/>
      <c r="BR799" s="24"/>
      <c r="BS799" s="24"/>
      <c r="BT799" s="24"/>
      <c r="BU799" s="24"/>
      <c r="BV799" s="24"/>
    </row>
    <row r="800" spans="1:74" ht="12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  <c r="BJ800" s="24"/>
      <c r="BK800" s="24"/>
      <c r="BL800" s="24"/>
      <c r="BM800" s="24"/>
      <c r="BN800" s="24"/>
      <c r="BO800" s="24"/>
      <c r="BP800" s="24"/>
      <c r="BQ800" s="24"/>
      <c r="BR800" s="24"/>
      <c r="BS800" s="24"/>
      <c r="BT800" s="24"/>
      <c r="BU800" s="24"/>
      <c r="BV800" s="24"/>
    </row>
    <row r="801" spans="1:74" ht="12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  <c r="BJ801" s="24"/>
      <c r="BK801" s="24"/>
      <c r="BL801" s="24"/>
      <c r="BM801" s="24"/>
      <c r="BN801" s="24"/>
      <c r="BO801" s="24"/>
      <c r="BP801" s="24"/>
      <c r="BQ801" s="24"/>
      <c r="BR801" s="24"/>
      <c r="BS801" s="24"/>
      <c r="BT801" s="24"/>
      <c r="BU801" s="24"/>
      <c r="BV801" s="24"/>
    </row>
    <row r="802" spans="1:74" ht="12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  <c r="BJ802" s="24"/>
      <c r="BK802" s="24"/>
      <c r="BL802" s="24"/>
      <c r="BM802" s="24"/>
      <c r="BN802" s="24"/>
      <c r="BO802" s="24"/>
      <c r="BP802" s="24"/>
      <c r="BQ802" s="24"/>
      <c r="BR802" s="24"/>
      <c r="BS802" s="24"/>
      <c r="BT802" s="24"/>
      <c r="BU802" s="24"/>
      <c r="BV802" s="24"/>
    </row>
    <row r="803" spans="1:74" ht="12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  <c r="BJ803" s="24"/>
      <c r="BK803" s="24"/>
      <c r="BL803" s="24"/>
      <c r="BM803" s="24"/>
      <c r="BN803" s="24"/>
      <c r="BO803" s="24"/>
      <c r="BP803" s="24"/>
      <c r="BQ803" s="24"/>
      <c r="BR803" s="24"/>
      <c r="BS803" s="24"/>
      <c r="BT803" s="24"/>
      <c r="BU803" s="24"/>
      <c r="BV803" s="24"/>
    </row>
    <row r="804" spans="1:74" ht="12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  <c r="BJ804" s="24"/>
      <c r="BK804" s="24"/>
      <c r="BL804" s="24"/>
      <c r="BM804" s="24"/>
      <c r="BN804" s="24"/>
      <c r="BO804" s="24"/>
      <c r="BP804" s="24"/>
      <c r="BQ804" s="24"/>
      <c r="BR804" s="24"/>
      <c r="BS804" s="24"/>
      <c r="BT804" s="24"/>
      <c r="BU804" s="24"/>
      <c r="BV804" s="24"/>
    </row>
    <row r="805" spans="1:74" ht="12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  <c r="BJ805" s="24"/>
      <c r="BK805" s="24"/>
      <c r="BL805" s="24"/>
      <c r="BM805" s="24"/>
      <c r="BN805" s="24"/>
      <c r="BO805" s="24"/>
      <c r="BP805" s="24"/>
      <c r="BQ805" s="24"/>
      <c r="BR805" s="24"/>
      <c r="BS805" s="24"/>
      <c r="BT805" s="24"/>
      <c r="BU805" s="24"/>
      <c r="BV805" s="24"/>
    </row>
    <row r="806" spans="1:74" ht="12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  <c r="BJ806" s="24"/>
      <c r="BK806" s="24"/>
      <c r="BL806" s="24"/>
      <c r="BM806" s="24"/>
      <c r="BN806" s="24"/>
      <c r="BO806" s="24"/>
      <c r="BP806" s="24"/>
      <c r="BQ806" s="24"/>
      <c r="BR806" s="24"/>
      <c r="BS806" s="24"/>
      <c r="BT806" s="24"/>
      <c r="BU806" s="24"/>
      <c r="BV806" s="24"/>
    </row>
    <row r="807" spans="1:74" ht="12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  <c r="BJ807" s="24"/>
      <c r="BK807" s="24"/>
      <c r="BL807" s="24"/>
      <c r="BM807" s="24"/>
      <c r="BN807" s="24"/>
      <c r="BO807" s="24"/>
      <c r="BP807" s="24"/>
      <c r="BQ807" s="24"/>
      <c r="BR807" s="24"/>
      <c r="BS807" s="24"/>
      <c r="BT807" s="24"/>
      <c r="BU807" s="24"/>
      <c r="BV807" s="24"/>
    </row>
    <row r="808" spans="1:74" ht="12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  <c r="BJ808" s="24"/>
      <c r="BK808" s="24"/>
      <c r="BL808" s="24"/>
      <c r="BM808" s="24"/>
      <c r="BN808" s="24"/>
      <c r="BO808" s="24"/>
      <c r="BP808" s="24"/>
      <c r="BQ808" s="24"/>
      <c r="BR808" s="24"/>
      <c r="BS808" s="24"/>
      <c r="BT808" s="24"/>
      <c r="BU808" s="24"/>
      <c r="BV808" s="24"/>
    </row>
    <row r="809" spans="1:74" ht="12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  <c r="BJ809" s="24"/>
      <c r="BK809" s="24"/>
      <c r="BL809" s="24"/>
      <c r="BM809" s="24"/>
      <c r="BN809" s="24"/>
      <c r="BO809" s="24"/>
      <c r="BP809" s="24"/>
      <c r="BQ809" s="24"/>
      <c r="BR809" s="24"/>
      <c r="BS809" s="24"/>
      <c r="BT809" s="24"/>
      <c r="BU809" s="24"/>
      <c r="BV809" s="24"/>
    </row>
    <row r="810" spans="1:74" ht="12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  <c r="BJ810" s="24"/>
      <c r="BK810" s="24"/>
      <c r="BL810" s="24"/>
      <c r="BM810" s="24"/>
      <c r="BN810" s="24"/>
      <c r="BO810" s="24"/>
      <c r="BP810" s="24"/>
      <c r="BQ810" s="24"/>
      <c r="BR810" s="24"/>
      <c r="BS810" s="24"/>
      <c r="BT810" s="24"/>
      <c r="BU810" s="24"/>
      <c r="BV810" s="24"/>
    </row>
    <row r="811" spans="1:74" ht="12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  <c r="BJ811" s="24"/>
      <c r="BK811" s="24"/>
      <c r="BL811" s="24"/>
      <c r="BM811" s="24"/>
      <c r="BN811" s="24"/>
      <c r="BO811" s="24"/>
      <c r="BP811" s="24"/>
      <c r="BQ811" s="24"/>
      <c r="BR811" s="24"/>
      <c r="BS811" s="24"/>
      <c r="BT811" s="24"/>
      <c r="BU811" s="24"/>
      <c r="BV811" s="24"/>
    </row>
    <row r="812" spans="1:74" ht="12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  <c r="BJ812" s="24"/>
      <c r="BK812" s="24"/>
      <c r="BL812" s="24"/>
      <c r="BM812" s="24"/>
      <c r="BN812" s="24"/>
      <c r="BO812" s="24"/>
      <c r="BP812" s="24"/>
      <c r="BQ812" s="24"/>
      <c r="BR812" s="24"/>
      <c r="BS812" s="24"/>
      <c r="BT812" s="24"/>
      <c r="BU812" s="24"/>
      <c r="BV812" s="24"/>
    </row>
    <row r="813" spans="1:74" ht="12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  <c r="BJ813" s="24"/>
      <c r="BK813" s="24"/>
      <c r="BL813" s="24"/>
      <c r="BM813" s="24"/>
      <c r="BN813" s="24"/>
      <c r="BO813" s="24"/>
      <c r="BP813" s="24"/>
      <c r="BQ813" s="24"/>
      <c r="BR813" s="24"/>
      <c r="BS813" s="24"/>
      <c r="BT813" s="24"/>
      <c r="BU813" s="24"/>
      <c r="BV813" s="24"/>
    </row>
    <row r="814" spans="1:74" ht="12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  <c r="BJ814" s="24"/>
      <c r="BK814" s="24"/>
      <c r="BL814" s="24"/>
      <c r="BM814" s="24"/>
      <c r="BN814" s="24"/>
      <c r="BO814" s="24"/>
      <c r="BP814" s="24"/>
      <c r="BQ814" s="24"/>
      <c r="BR814" s="24"/>
      <c r="BS814" s="24"/>
      <c r="BT814" s="24"/>
      <c r="BU814" s="24"/>
      <c r="BV814" s="24"/>
    </row>
    <row r="815" spans="1:74" ht="12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  <c r="BJ815" s="24"/>
      <c r="BK815" s="24"/>
      <c r="BL815" s="24"/>
      <c r="BM815" s="24"/>
      <c r="BN815" s="24"/>
      <c r="BO815" s="24"/>
      <c r="BP815" s="24"/>
      <c r="BQ815" s="24"/>
      <c r="BR815" s="24"/>
      <c r="BS815" s="24"/>
      <c r="BT815" s="24"/>
      <c r="BU815" s="24"/>
      <c r="BV815" s="24"/>
    </row>
    <row r="816" spans="1:74" ht="12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  <c r="BJ816" s="24"/>
      <c r="BK816" s="24"/>
      <c r="BL816" s="24"/>
      <c r="BM816" s="24"/>
      <c r="BN816" s="24"/>
      <c r="BO816" s="24"/>
      <c r="BP816" s="24"/>
      <c r="BQ816" s="24"/>
      <c r="BR816" s="24"/>
      <c r="BS816" s="24"/>
      <c r="BT816" s="24"/>
      <c r="BU816" s="24"/>
      <c r="BV816" s="24"/>
    </row>
    <row r="817" spans="1:74" ht="12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  <c r="BJ817" s="24"/>
      <c r="BK817" s="24"/>
      <c r="BL817" s="24"/>
      <c r="BM817" s="24"/>
      <c r="BN817" s="24"/>
      <c r="BO817" s="24"/>
      <c r="BP817" s="24"/>
      <c r="BQ817" s="24"/>
      <c r="BR817" s="24"/>
      <c r="BS817" s="24"/>
      <c r="BT817" s="24"/>
      <c r="BU817" s="24"/>
      <c r="BV817" s="24"/>
    </row>
    <row r="818" spans="1:74" ht="12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  <c r="BJ818" s="24"/>
      <c r="BK818" s="24"/>
      <c r="BL818" s="24"/>
      <c r="BM818" s="24"/>
      <c r="BN818" s="24"/>
      <c r="BO818" s="24"/>
      <c r="BP818" s="24"/>
      <c r="BQ818" s="24"/>
      <c r="BR818" s="24"/>
      <c r="BS818" s="24"/>
      <c r="BT818" s="24"/>
      <c r="BU818" s="24"/>
      <c r="BV818" s="24"/>
    </row>
    <row r="819" spans="1:74" ht="12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  <c r="BJ819" s="24"/>
      <c r="BK819" s="24"/>
      <c r="BL819" s="24"/>
      <c r="BM819" s="24"/>
      <c r="BN819" s="24"/>
      <c r="BO819" s="24"/>
      <c r="BP819" s="24"/>
      <c r="BQ819" s="24"/>
      <c r="BR819" s="24"/>
      <c r="BS819" s="24"/>
      <c r="BT819" s="24"/>
      <c r="BU819" s="24"/>
      <c r="BV819" s="24"/>
    </row>
    <row r="820" spans="1:74" ht="12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  <c r="BJ820" s="24"/>
      <c r="BK820" s="24"/>
      <c r="BL820" s="24"/>
      <c r="BM820" s="24"/>
      <c r="BN820" s="24"/>
      <c r="BO820" s="24"/>
      <c r="BP820" s="24"/>
      <c r="BQ820" s="24"/>
      <c r="BR820" s="24"/>
      <c r="BS820" s="24"/>
      <c r="BT820" s="24"/>
      <c r="BU820" s="24"/>
      <c r="BV820" s="24"/>
    </row>
    <row r="821" spans="1:74" ht="12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  <c r="BJ821" s="24"/>
      <c r="BK821" s="24"/>
      <c r="BL821" s="24"/>
      <c r="BM821" s="24"/>
      <c r="BN821" s="24"/>
      <c r="BO821" s="24"/>
      <c r="BP821" s="24"/>
      <c r="BQ821" s="24"/>
      <c r="BR821" s="24"/>
      <c r="BS821" s="24"/>
      <c r="BT821" s="24"/>
      <c r="BU821" s="24"/>
      <c r="BV821" s="24"/>
    </row>
    <row r="822" spans="1:74" ht="12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  <c r="BJ822" s="24"/>
      <c r="BK822" s="24"/>
      <c r="BL822" s="24"/>
      <c r="BM822" s="24"/>
      <c r="BN822" s="24"/>
      <c r="BO822" s="24"/>
      <c r="BP822" s="24"/>
      <c r="BQ822" s="24"/>
      <c r="BR822" s="24"/>
      <c r="BS822" s="24"/>
      <c r="BT822" s="24"/>
      <c r="BU822" s="24"/>
      <c r="BV822" s="24"/>
    </row>
    <row r="823" spans="1:74" ht="12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  <c r="BJ823" s="24"/>
      <c r="BK823" s="24"/>
      <c r="BL823" s="24"/>
      <c r="BM823" s="24"/>
      <c r="BN823" s="24"/>
      <c r="BO823" s="24"/>
      <c r="BP823" s="24"/>
      <c r="BQ823" s="24"/>
      <c r="BR823" s="24"/>
      <c r="BS823" s="24"/>
      <c r="BT823" s="24"/>
      <c r="BU823" s="24"/>
      <c r="BV823" s="24"/>
    </row>
    <row r="824" spans="1:74" ht="12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  <c r="BJ824" s="24"/>
      <c r="BK824" s="24"/>
      <c r="BL824" s="24"/>
      <c r="BM824" s="24"/>
      <c r="BN824" s="24"/>
      <c r="BO824" s="24"/>
      <c r="BP824" s="24"/>
      <c r="BQ824" s="24"/>
      <c r="BR824" s="24"/>
      <c r="BS824" s="24"/>
      <c r="BT824" s="24"/>
      <c r="BU824" s="24"/>
      <c r="BV824" s="24"/>
    </row>
    <row r="825" spans="1:74" ht="12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  <c r="BJ825" s="24"/>
      <c r="BK825" s="24"/>
      <c r="BL825" s="24"/>
      <c r="BM825" s="24"/>
      <c r="BN825" s="24"/>
      <c r="BO825" s="24"/>
      <c r="BP825" s="24"/>
      <c r="BQ825" s="24"/>
      <c r="BR825" s="24"/>
      <c r="BS825" s="24"/>
      <c r="BT825" s="24"/>
      <c r="BU825" s="24"/>
      <c r="BV825" s="24"/>
    </row>
    <row r="826" spans="1:74" ht="12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  <c r="BJ826" s="24"/>
      <c r="BK826" s="24"/>
      <c r="BL826" s="24"/>
      <c r="BM826" s="24"/>
      <c r="BN826" s="24"/>
      <c r="BO826" s="24"/>
      <c r="BP826" s="24"/>
      <c r="BQ826" s="24"/>
      <c r="BR826" s="24"/>
      <c r="BS826" s="24"/>
      <c r="BT826" s="24"/>
      <c r="BU826" s="24"/>
      <c r="BV826" s="24"/>
    </row>
    <row r="827" spans="1:74" ht="12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  <c r="BJ827" s="24"/>
      <c r="BK827" s="24"/>
      <c r="BL827" s="24"/>
      <c r="BM827" s="24"/>
      <c r="BN827" s="24"/>
      <c r="BO827" s="24"/>
      <c r="BP827" s="24"/>
      <c r="BQ827" s="24"/>
      <c r="BR827" s="24"/>
      <c r="BS827" s="24"/>
      <c r="BT827" s="24"/>
      <c r="BU827" s="24"/>
      <c r="BV827" s="24"/>
    </row>
    <row r="828" spans="1:74" ht="12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  <c r="BJ828" s="24"/>
      <c r="BK828" s="24"/>
      <c r="BL828" s="24"/>
      <c r="BM828" s="24"/>
      <c r="BN828" s="24"/>
      <c r="BO828" s="24"/>
      <c r="BP828" s="24"/>
      <c r="BQ828" s="24"/>
      <c r="BR828" s="24"/>
      <c r="BS828" s="24"/>
      <c r="BT828" s="24"/>
      <c r="BU828" s="24"/>
      <c r="BV828" s="24"/>
    </row>
    <row r="829" spans="1:74" ht="12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  <c r="BJ829" s="24"/>
      <c r="BK829" s="24"/>
      <c r="BL829" s="24"/>
      <c r="BM829" s="24"/>
      <c r="BN829" s="24"/>
      <c r="BO829" s="24"/>
      <c r="BP829" s="24"/>
      <c r="BQ829" s="24"/>
      <c r="BR829" s="24"/>
      <c r="BS829" s="24"/>
      <c r="BT829" s="24"/>
      <c r="BU829" s="24"/>
      <c r="BV829" s="24"/>
    </row>
    <row r="830" spans="1:74" ht="12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  <c r="BJ830" s="24"/>
      <c r="BK830" s="24"/>
      <c r="BL830" s="24"/>
      <c r="BM830" s="24"/>
      <c r="BN830" s="24"/>
      <c r="BO830" s="24"/>
      <c r="BP830" s="24"/>
      <c r="BQ830" s="24"/>
      <c r="BR830" s="24"/>
      <c r="BS830" s="24"/>
      <c r="BT830" s="24"/>
      <c r="BU830" s="24"/>
      <c r="BV830" s="24"/>
    </row>
    <row r="831" spans="1:74" ht="12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  <c r="BJ831" s="24"/>
      <c r="BK831" s="24"/>
      <c r="BL831" s="24"/>
      <c r="BM831" s="24"/>
      <c r="BN831" s="24"/>
      <c r="BO831" s="24"/>
      <c r="BP831" s="24"/>
      <c r="BQ831" s="24"/>
      <c r="BR831" s="24"/>
      <c r="BS831" s="24"/>
      <c r="BT831" s="24"/>
      <c r="BU831" s="24"/>
      <c r="BV831" s="24"/>
    </row>
    <row r="832" spans="1:74" ht="12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  <c r="BJ832" s="24"/>
      <c r="BK832" s="24"/>
      <c r="BL832" s="24"/>
      <c r="BM832" s="24"/>
      <c r="BN832" s="24"/>
      <c r="BO832" s="24"/>
      <c r="BP832" s="24"/>
      <c r="BQ832" s="24"/>
      <c r="BR832" s="24"/>
      <c r="BS832" s="24"/>
      <c r="BT832" s="24"/>
      <c r="BU832" s="24"/>
      <c r="BV832" s="24"/>
    </row>
    <row r="833" spans="1:74" ht="12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  <c r="BJ833" s="24"/>
      <c r="BK833" s="24"/>
      <c r="BL833" s="24"/>
      <c r="BM833" s="24"/>
      <c r="BN833" s="24"/>
      <c r="BO833" s="24"/>
      <c r="BP833" s="24"/>
      <c r="BQ833" s="24"/>
      <c r="BR833" s="24"/>
      <c r="BS833" s="24"/>
      <c r="BT833" s="24"/>
      <c r="BU833" s="24"/>
      <c r="BV833" s="24"/>
    </row>
    <row r="834" spans="1:74" ht="12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  <c r="BJ834" s="24"/>
      <c r="BK834" s="24"/>
      <c r="BL834" s="24"/>
      <c r="BM834" s="24"/>
      <c r="BN834" s="24"/>
      <c r="BO834" s="24"/>
      <c r="BP834" s="24"/>
      <c r="BQ834" s="24"/>
      <c r="BR834" s="24"/>
      <c r="BS834" s="24"/>
      <c r="BT834" s="24"/>
      <c r="BU834" s="24"/>
      <c r="BV834" s="24"/>
    </row>
    <row r="835" spans="1:74" ht="12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  <c r="BJ835" s="24"/>
      <c r="BK835" s="24"/>
      <c r="BL835" s="24"/>
      <c r="BM835" s="24"/>
      <c r="BN835" s="24"/>
      <c r="BO835" s="24"/>
      <c r="BP835" s="24"/>
      <c r="BQ835" s="24"/>
      <c r="BR835" s="24"/>
      <c r="BS835" s="24"/>
      <c r="BT835" s="24"/>
      <c r="BU835" s="24"/>
      <c r="BV835" s="24"/>
    </row>
    <row r="836" spans="1:74" ht="12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  <c r="BJ836" s="24"/>
      <c r="BK836" s="24"/>
      <c r="BL836" s="24"/>
      <c r="BM836" s="24"/>
      <c r="BN836" s="24"/>
      <c r="BO836" s="24"/>
      <c r="BP836" s="24"/>
      <c r="BQ836" s="24"/>
      <c r="BR836" s="24"/>
      <c r="BS836" s="24"/>
      <c r="BT836" s="24"/>
      <c r="BU836" s="24"/>
      <c r="BV836" s="24"/>
    </row>
    <row r="837" spans="1:74" ht="12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  <c r="BJ837" s="24"/>
      <c r="BK837" s="24"/>
      <c r="BL837" s="24"/>
      <c r="BM837" s="24"/>
      <c r="BN837" s="24"/>
      <c r="BO837" s="24"/>
      <c r="BP837" s="24"/>
      <c r="BQ837" s="24"/>
      <c r="BR837" s="24"/>
      <c r="BS837" s="24"/>
      <c r="BT837" s="24"/>
      <c r="BU837" s="24"/>
      <c r="BV837" s="24"/>
    </row>
    <row r="838" spans="1:74" ht="12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  <c r="BJ838" s="24"/>
      <c r="BK838" s="24"/>
      <c r="BL838" s="24"/>
      <c r="BM838" s="24"/>
      <c r="BN838" s="24"/>
      <c r="BO838" s="24"/>
      <c r="BP838" s="24"/>
      <c r="BQ838" s="24"/>
      <c r="BR838" s="24"/>
      <c r="BS838" s="24"/>
      <c r="BT838" s="24"/>
      <c r="BU838" s="24"/>
      <c r="BV838" s="24"/>
    </row>
    <row r="839" spans="1:74" ht="12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  <c r="BJ839" s="24"/>
      <c r="BK839" s="24"/>
      <c r="BL839" s="24"/>
      <c r="BM839" s="24"/>
      <c r="BN839" s="24"/>
      <c r="BO839" s="24"/>
      <c r="BP839" s="24"/>
      <c r="BQ839" s="24"/>
      <c r="BR839" s="24"/>
      <c r="BS839" s="24"/>
      <c r="BT839" s="24"/>
      <c r="BU839" s="24"/>
      <c r="BV839" s="24"/>
    </row>
    <row r="840" spans="1:74" ht="12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  <c r="BJ840" s="24"/>
      <c r="BK840" s="24"/>
      <c r="BL840" s="24"/>
      <c r="BM840" s="24"/>
      <c r="BN840" s="24"/>
      <c r="BO840" s="24"/>
      <c r="BP840" s="24"/>
      <c r="BQ840" s="24"/>
      <c r="BR840" s="24"/>
      <c r="BS840" s="24"/>
      <c r="BT840" s="24"/>
      <c r="BU840" s="24"/>
      <c r="BV840" s="24"/>
    </row>
    <row r="841" spans="1:74" ht="12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  <c r="BJ841" s="24"/>
      <c r="BK841" s="24"/>
      <c r="BL841" s="24"/>
      <c r="BM841" s="24"/>
      <c r="BN841" s="24"/>
      <c r="BO841" s="24"/>
      <c r="BP841" s="24"/>
      <c r="BQ841" s="24"/>
      <c r="BR841" s="24"/>
      <c r="BS841" s="24"/>
      <c r="BT841" s="24"/>
      <c r="BU841" s="24"/>
      <c r="BV841" s="24"/>
    </row>
    <row r="842" spans="1:74" ht="12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  <c r="BJ842" s="24"/>
      <c r="BK842" s="24"/>
      <c r="BL842" s="24"/>
      <c r="BM842" s="24"/>
      <c r="BN842" s="24"/>
      <c r="BO842" s="24"/>
      <c r="BP842" s="24"/>
      <c r="BQ842" s="24"/>
      <c r="BR842" s="24"/>
      <c r="BS842" s="24"/>
      <c r="BT842" s="24"/>
      <c r="BU842" s="24"/>
      <c r="BV842" s="24"/>
    </row>
    <row r="843" spans="1:74" ht="12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  <c r="BJ843" s="24"/>
      <c r="BK843" s="24"/>
      <c r="BL843" s="24"/>
      <c r="BM843" s="24"/>
      <c r="BN843" s="24"/>
      <c r="BO843" s="24"/>
      <c r="BP843" s="24"/>
      <c r="BQ843" s="24"/>
      <c r="BR843" s="24"/>
      <c r="BS843" s="24"/>
      <c r="BT843" s="24"/>
      <c r="BU843" s="24"/>
      <c r="BV843" s="24"/>
    </row>
    <row r="844" spans="1:74" ht="12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4"/>
      <c r="BO844" s="24"/>
      <c r="BP844" s="24"/>
      <c r="BQ844" s="24"/>
      <c r="BR844" s="24"/>
      <c r="BS844" s="24"/>
      <c r="BT844" s="24"/>
      <c r="BU844" s="24"/>
      <c r="BV844" s="24"/>
    </row>
    <row r="845" spans="1:74" ht="12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  <c r="BJ845" s="24"/>
      <c r="BK845" s="24"/>
      <c r="BL845" s="24"/>
      <c r="BM845" s="24"/>
      <c r="BN845" s="24"/>
      <c r="BO845" s="24"/>
      <c r="BP845" s="24"/>
      <c r="BQ845" s="24"/>
      <c r="BR845" s="24"/>
      <c r="BS845" s="24"/>
      <c r="BT845" s="24"/>
      <c r="BU845" s="24"/>
      <c r="BV845" s="24"/>
    </row>
    <row r="846" spans="1:74" ht="12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  <c r="BJ846" s="24"/>
      <c r="BK846" s="24"/>
      <c r="BL846" s="24"/>
      <c r="BM846" s="24"/>
      <c r="BN846" s="24"/>
      <c r="BO846" s="24"/>
      <c r="BP846" s="24"/>
      <c r="BQ846" s="24"/>
      <c r="BR846" s="24"/>
      <c r="BS846" s="24"/>
      <c r="BT846" s="24"/>
      <c r="BU846" s="24"/>
      <c r="BV846" s="24"/>
    </row>
    <row r="847" spans="1:74" ht="12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  <c r="BJ847" s="24"/>
      <c r="BK847" s="24"/>
      <c r="BL847" s="24"/>
      <c r="BM847" s="24"/>
      <c r="BN847" s="24"/>
      <c r="BO847" s="24"/>
      <c r="BP847" s="24"/>
      <c r="BQ847" s="24"/>
      <c r="BR847" s="24"/>
      <c r="BS847" s="24"/>
      <c r="BT847" s="24"/>
      <c r="BU847" s="24"/>
      <c r="BV847" s="24"/>
    </row>
    <row r="848" spans="1:74" ht="12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  <c r="BJ848" s="24"/>
      <c r="BK848" s="24"/>
      <c r="BL848" s="24"/>
      <c r="BM848" s="24"/>
      <c r="BN848" s="24"/>
      <c r="BO848" s="24"/>
      <c r="BP848" s="24"/>
      <c r="BQ848" s="24"/>
      <c r="BR848" s="24"/>
      <c r="BS848" s="24"/>
      <c r="BT848" s="24"/>
      <c r="BU848" s="24"/>
      <c r="BV848" s="24"/>
    </row>
    <row r="849" spans="1:74" ht="12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  <c r="BJ849" s="24"/>
      <c r="BK849" s="24"/>
      <c r="BL849" s="24"/>
      <c r="BM849" s="24"/>
      <c r="BN849" s="24"/>
      <c r="BO849" s="24"/>
      <c r="BP849" s="24"/>
      <c r="BQ849" s="24"/>
      <c r="BR849" s="24"/>
      <c r="BS849" s="24"/>
      <c r="BT849" s="24"/>
      <c r="BU849" s="24"/>
      <c r="BV849" s="24"/>
    </row>
    <row r="850" spans="1:74" ht="12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  <c r="BJ850" s="24"/>
      <c r="BK850" s="24"/>
      <c r="BL850" s="24"/>
      <c r="BM850" s="24"/>
      <c r="BN850" s="24"/>
      <c r="BO850" s="24"/>
      <c r="BP850" s="24"/>
      <c r="BQ850" s="24"/>
      <c r="BR850" s="24"/>
      <c r="BS850" s="24"/>
      <c r="BT850" s="24"/>
      <c r="BU850" s="24"/>
      <c r="BV850" s="24"/>
    </row>
    <row r="851" spans="1:74" ht="12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  <c r="BJ851" s="24"/>
      <c r="BK851" s="24"/>
      <c r="BL851" s="24"/>
      <c r="BM851" s="24"/>
      <c r="BN851" s="24"/>
      <c r="BO851" s="24"/>
      <c r="BP851" s="24"/>
      <c r="BQ851" s="24"/>
      <c r="BR851" s="24"/>
      <c r="BS851" s="24"/>
      <c r="BT851" s="24"/>
      <c r="BU851" s="24"/>
      <c r="BV851" s="24"/>
    </row>
    <row r="852" spans="1:74" ht="12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  <c r="BJ852" s="24"/>
      <c r="BK852" s="24"/>
      <c r="BL852" s="24"/>
      <c r="BM852" s="24"/>
      <c r="BN852" s="24"/>
      <c r="BO852" s="24"/>
      <c r="BP852" s="24"/>
      <c r="BQ852" s="24"/>
      <c r="BR852" s="24"/>
      <c r="BS852" s="24"/>
      <c r="BT852" s="24"/>
      <c r="BU852" s="24"/>
      <c r="BV852" s="24"/>
    </row>
    <row r="853" spans="1:74" ht="12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  <c r="BJ853" s="24"/>
      <c r="BK853" s="24"/>
      <c r="BL853" s="24"/>
      <c r="BM853" s="24"/>
      <c r="BN853" s="24"/>
      <c r="BO853" s="24"/>
      <c r="BP853" s="24"/>
      <c r="BQ853" s="24"/>
      <c r="BR853" s="24"/>
      <c r="BS853" s="24"/>
      <c r="BT853" s="24"/>
      <c r="BU853" s="24"/>
      <c r="BV853" s="24"/>
    </row>
    <row r="854" spans="1:74" ht="12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  <c r="BJ854" s="24"/>
      <c r="BK854" s="24"/>
      <c r="BL854" s="24"/>
      <c r="BM854" s="24"/>
      <c r="BN854" s="24"/>
      <c r="BO854" s="24"/>
      <c r="BP854" s="24"/>
      <c r="BQ854" s="24"/>
      <c r="BR854" s="24"/>
      <c r="BS854" s="24"/>
      <c r="BT854" s="24"/>
      <c r="BU854" s="24"/>
      <c r="BV854" s="24"/>
    </row>
    <row r="855" spans="1:74" ht="12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  <c r="BJ855" s="24"/>
      <c r="BK855" s="24"/>
      <c r="BL855" s="24"/>
      <c r="BM855" s="24"/>
      <c r="BN855" s="24"/>
      <c r="BO855" s="24"/>
      <c r="BP855" s="24"/>
      <c r="BQ855" s="24"/>
      <c r="BR855" s="24"/>
      <c r="BS855" s="24"/>
      <c r="BT855" s="24"/>
      <c r="BU855" s="24"/>
      <c r="BV855" s="24"/>
    </row>
    <row r="856" spans="1:74" ht="12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  <c r="BJ856" s="24"/>
      <c r="BK856" s="24"/>
      <c r="BL856" s="24"/>
      <c r="BM856" s="24"/>
      <c r="BN856" s="24"/>
      <c r="BO856" s="24"/>
      <c r="BP856" s="24"/>
      <c r="BQ856" s="24"/>
      <c r="BR856" s="24"/>
      <c r="BS856" s="24"/>
      <c r="BT856" s="24"/>
      <c r="BU856" s="24"/>
      <c r="BV856" s="24"/>
    </row>
    <row r="857" spans="1:74" ht="12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  <c r="BJ857" s="24"/>
      <c r="BK857" s="24"/>
      <c r="BL857" s="24"/>
      <c r="BM857" s="24"/>
      <c r="BN857" s="24"/>
      <c r="BO857" s="24"/>
      <c r="BP857" s="24"/>
      <c r="BQ857" s="24"/>
      <c r="BR857" s="24"/>
      <c r="BS857" s="24"/>
      <c r="BT857" s="24"/>
      <c r="BU857" s="24"/>
      <c r="BV857" s="24"/>
    </row>
    <row r="858" spans="1:74" ht="12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  <c r="BJ858" s="24"/>
      <c r="BK858" s="24"/>
      <c r="BL858" s="24"/>
      <c r="BM858" s="24"/>
      <c r="BN858" s="24"/>
      <c r="BO858" s="24"/>
      <c r="BP858" s="24"/>
      <c r="BQ858" s="24"/>
      <c r="BR858" s="24"/>
      <c r="BS858" s="24"/>
      <c r="BT858" s="24"/>
      <c r="BU858" s="24"/>
      <c r="BV858" s="24"/>
    </row>
    <row r="859" spans="1:74" ht="12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  <c r="BJ859" s="24"/>
      <c r="BK859" s="24"/>
      <c r="BL859" s="24"/>
      <c r="BM859" s="24"/>
      <c r="BN859" s="24"/>
      <c r="BO859" s="24"/>
      <c r="BP859" s="24"/>
      <c r="BQ859" s="24"/>
      <c r="BR859" s="24"/>
      <c r="BS859" s="24"/>
      <c r="BT859" s="24"/>
      <c r="BU859" s="24"/>
      <c r="BV859" s="24"/>
    </row>
    <row r="860" spans="1:74" ht="12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  <c r="BJ860" s="24"/>
      <c r="BK860" s="24"/>
      <c r="BL860" s="24"/>
      <c r="BM860" s="24"/>
      <c r="BN860" s="24"/>
      <c r="BO860" s="24"/>
      <c r="BP860" s="24"/>
      <c r="BQ860" s="24"/>
      <c r="BR860" s="24"/>
      <c r="BS860" s="24"/>
      <c r="BT860" s="24"/>
      <c r="BU860" s="24"/>
      <c r="BV860" s="24"/>
    </row>
    <row r="861" spans="1:74" ht="12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  <c r="BJ861" s="24"/>
      <c r="BK861" s="24"/>
      <c r="BL861" s="24"/>
      <c r="BM861" s="24"/>
      <c r="BN861" s="24"/>
      <c r="BO861" s="24"/>
      <c r="BP861" s="24"/>
      <c r="BQ861" s="24"/>
      <c r="BR861" s="24"/>
      <c r="BS861" s="24"/>
      <c r="BT861" s="24"/>
      <c r="BU861" s="24"/>
      <c r="BV861" s="24"/>
    </row>
    <row r="862" spans="1:74" ht="12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  <c r="BJ862" s="24"/>
      <c r="BK862" s="24"/>
      <c r="BL862" s="24"/>
      <c r="BM862" s="24"/>
      <c r="BN862" s="24"/>
      <c r="BO862" s="24"/>
      <c r="BP862" s="24"/>
      <c r="BQ862" s="24"/>
      <c r="BR862" s="24"/>
      <c r="BS862" s="24"/>
      <c r="BT862" s="24"/>
      <c r="BU862" s="24"/>
      <c r="BV862" s="24"/>
    </row>
    <row r="863" spans="1:74" ht="12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  <c r="BJ863" s="24"/>
      <c r="BK863" s="24"/>
      <c r="BL863" s="24"/>
      <c r="BM863" s="24"/>
      <c r="BN863" s="24"/>
      <c r="BO863" s="24"/>
      <c r="BP863" s="24"/>
      <c r="BQ863" s="24"/>
      <c r="BR863" s="24"/>
      <c r="BS863" s="24"/>
      <c r="BT863" s="24"/>
      <c r="BU863" s="24"/>
      <c r="BV863" s="24"/>
    </row>
    <row r="864" spans="1:74" ht="12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  <c r="BJ864" s="24"/>
      <c r="BK864" s="24"/>
      <c r="BL864" s="24"/>
      <c r="BM864" s="24"/>
      <c r="BN864" s="24"/>
      <c r="BO864" s="24"/>
      <c r="BP864" s="24"/>
      <c r="BQ864" s="24"/>
      <c r="BR864" s="24"/>
      <c r="BS864" s="24"/>
      <c r="BT864" s="24"/>
      <c r="BU864" s="24"/>
      <c r="BV864" s="24"/>
    </row>
    <row r="865" spans="1:74" ht="12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  <c r="BJ865" s="24"/>
      <c r="BK865" s="24"/>
      <c r="BL865" s="24"/>
      <c r="BM865" s="24"/>
      <c r="BN865" s="24"/>
      <c r="BO865" s="24"/>
      <c r="BP865" s="24"/>
      <c r="BQ865" s="24"/>
      <c r="BR865" s="24"/>
      <c r="BS865" s="24"/>
      <c r="BT865" s="24"/>
      <c r="BU865" s="24"/>
      <c r="BV865" s="24"/>
    </row>
    <row r="866" spans="1:74" ht="12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  <c r="BJ866" s="24"/>
      <c r="BK866" s="24"/>
      <c r="BL866" s="24"/>
      <c r="BM866" s="24"/>
      <c r="BN866" s="24"/>
      <c r="BO866" s="24"/>
      <c r="BP866" s="24"/>
      <c r="BQ866" s="24"/>
      <c r="BR866" s="24"/>
      <c r="BS866" s="24"/>
      <c r="BT866" s="24"/>
      <c r="BU866" s="24"/>
      <c r="BV866" s="24"/>
    </row>
    <row r="867" spans="1:74" ht="12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  <c r="BJ867" s="24"/>
      <c r="BK867" s="24"/>
      <c r="BL867" s="24"/>
      <c r="BM867" s="24"/>
      <c r="BN867" s="24"/>
      <c r="BO867" s="24"/>
      <c r="BP867" s="24"/>
      <c r="BQ867" s="24"/>
      <c r="BR867" s="24"/>
      <c r="BS867" s="24"/>
      <c r="BT867" s="24"/>
      <c r="BU867" s="24"/>
      <c r="BV867" s="24"/>
    </row>
    <row r="868" spans="1:74" ht="12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  <c r="BJ868" s="24"/>
      <c r="BK868" s="24"/>
      <c r="BL868" s="24"/>
      <c r="BM868" s="24"/>
      <c r="BN868" s="24"/>
      <c r="BO868" s="24"/>
      <c r="BP868" s="24"/>
      <c r="BQ868" s="24"/>
      <c r="BR868" s="24"/>
      <c r="BS868" s="24"/>
      <c r="BT868" s="24"/>
      <c r="BU868" s="24"/>
      <c r="BV868" s="24"/>
    </row>
    <row r="869" spans="1:74" ht="12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  <c r="BJ869" s="24"/>
      <c r="BK869" s="24"/>
      <c r="BL869" s="24"/>
      <c r="BM869" s="24"/>
      <c r="BN869" s="24"/>
      <c r="BO869" s="24"/>
      <c r="BP869" s="24"/>
      <c r="BQ869" s="24"/>
      <c r="BR869" s="24"/>
      <c r="BS869" s="24"/>
      <c r="BT869" s="24"/>
      <c r="BU869" s="24"/>
      <c r="BV869" s="24"/>
    </row>
    <row r="870" spans="1:74" ht="12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  <c r="BJ870" s="24"/>
      <c r="BK870" s="24"/>
      <c r="BL870" s="24"/>
      <c r="BM870" s="24"/>
      <c r="BN870" s="24"/>
      <c r="BO870" s="24"/>
      <c r="BP870" s="24"/>
      <c r="BQ870" s="24"/>
      <c r="BR870" s="24"/>
      <c r="BS870" s="24"/>
      <c r="BT870" s="24"/>
      <c r="BU870" s="24"/>
      <c r="BV870" s="24"/>
    </row>
    <row r="871" spans="1:74" ht="12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  <c r="BJ871" s="24"/>
      <c r="BK871" s="24"/>
      <c r="BL871" s="24"/>
      <c r="BM871" s="24"/>
      <c r="BN871" s="24"/>
      <c r="BO871" s="24"/>
      <c r="BP871" s="24"/>
      <c r="BQ871" s="24"/>
      <c r="BR871" s="24"/>
      <c r="BS871" s="24"/>
      <c r="BT871" s="24"/>
      <c r="BU871" s="24"/>
      <c r="BV871" s="24"/>
    </row>
    <row r="872" spans="1:74" ht="12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  <c r="BJ872" s="24"/>
      <c r="BK872" s="24"/>
      <c r="BL872" s="24"/>
      <c r="BM872" s="24"/>
      <c r="BN872" s="24"/>
      <c r="BO872" s="24"/>
      <c r="BP872" s="24"/>
      <c r="BQ872" s="24"/>
      <c r="BR872" s="24"/>
      <c r="BS872" s="24"/>
      <c r="BT872" s="24"/>
      <c r="BU872" s="24"/>
      <c r="BV872" s="24"/>
    </row>
    <row r="873" spans="1:74" ht="12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  <c r="BJ873" s="24"/>
      <c r="BK873" s="24"/>
      <c r="BL873" s="24"/>
      <c r="BM873" s="24"/>
      <c r="BN873" s="24"/>
      <c r="BO873" s="24"/>
      <c r="BP873" s="24"/>
      <c r="BQ873" s="24"/>
      <c r="BR873" s="24"/>
      <c r="BS873" s="24"/>
      <c r="BT873" s="24"/>
      <c r="BU873" s="24"/>
      <c r="BV873" s="24"/>
    </row>
    <row r="874" spans="1:74" ht="12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  <c r="BJ874" s="24"/>
      <c r="BK874" s="24"/>
      <c r="BL874" s="24"/>
      <c r="BM874" s="24"/>
      <c r="BN874" s="24"/>
      <c r="BO874" s="24"/>
      <c r="BP874" s="24"/>
      <c r="BQ874" s="24"/>
      <c r="BR874" s="24"/>
      <c r="BS874" s="24"/>
      <c r="BT874" s="24"/>
      <c r="BU874" s="24"/>
      <c r="BV874" s="24"/>
    </row>
    <row r="875" spans="1:74" ht="12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  <c r="BJ875" s="24"/>
      <c r="BK875" s="24"/>
      <c r="BL875" s="24"/>
      <c r="BM875" s="24"/>
      <c r="BN875" s="24"/>
      <c r="BO875" s="24"/>
      <c r="BP875" s="24"/>
      <c r="BQ875" s="24"/>
      <c r="BR875" s="24"/>
      <c r="BS875" s="24"/>
      <c r="BT875" s="24"/>
      <c r="BU875" s="24"/>
      <c r="BV875" s="24"/>
    </row>
    <row r="876" spans="1:74" ht="12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  <c r="BJ876" s="24"/>
      <c r="BK876" s="24"/>
      <c r="BL876" s="24"/>
      <c r="BM876" s="24"/>
      <c r="BN876" s="24"/>
      <c r="BO876" s="24"/>
      <c r="BP876" s="24"/>
      <c r="BQ876" s="24"/>
      <c r="BR876" s="24"/>
      <c r="BS876" s="24"/>
      <c r="BT876" s="24"/>
      <c r="BU876" s="24"/>
      <c r="BV876" s="24"/>
    </row>
    <row r="877" spans="1:74" ht="12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  <c r="BJ877" s="24"/>
      <c r="BK877" s="24"/>
      <c r="BL877" s="24"/>
      <c r="BM877" s="24"/>
      <c r="BN877" s="24"/>
      <c r="BO877" s="24"/>
      <c r="BP877" s="24"/>
      <c r="BQ877" s="24"/>
      <c r="BR877" s="24"/>
      <c r="BS877" s="24"/>
      <c r="BT877" s="24"/>
      <c r="BU877" s="24"/>
      <c r="BV877" s="24"/>
    </row>
    <row r="878" spans="1:74" ht="12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  <c r="BJ878" s="24"/>
      <c r="BK878" s="24"/>
      <c r="BL878" s="24"/>
      <c r="BM878" s="24"/>
      <c r="BN878" s="24"/>
      <c r="BO878" s="24"/>
      <c r="BP878" s="24"/>
      <c r="BQ878" s="24"/>
      <c r="BR878" s="24"/>
      <c r="BS878" s="24"/>
      <c r="BT878" s="24"/>
      <c r="BU878" s="24"/>
      <c r="BV878" s="24"/>
    </row>
    <row r="879" spans="1:74" ht="12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  <c r="BJ879" s="24"/>
      <c r="BK879" s="24"/>
      <c r="BL879" s="24"/>
      <c r="BM879" s="24"/>
      <c r="BN879" s="24"/>
      <c r="BO879" s="24"/>
      <c r="BP879" s="24"/>
      <c r="BQ879" s="24"/>
      <c r="BR879" s="24"/>
      <c r="BS879" s="24"/>
      <c r="BT879" s="24"/>
      <c r="BU879" s="24"/>
      <c r="BV879" s="24"/>
    </row>
    <row r="880" spans="1:74" ht="12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  <c r="BJ880" s="24"/>
      <c r="BK880" s="24"/>
      <c r="BL880" s="24"/>
      <c r="BM880" s="24"/>
      <c r="BN880" s="24"/>
      <c r="BO880" s="24"/>
      <c r="BP880" s="24"/>
      <c r="BQ880" s="24"/>
      <c r="BR880" s="24"/>
      <c r="BS880" s="24"/>
      <c r="BT880" s="24"/>
      <c r="BU880" s="24"/>
      <c r="BV880" s="24"/>
    </row>
    <row r="881" spans="1:74" ht="12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  <c r="BJ881" s="24"/>
      <c r="BK881" s="24"/>
      <c r="BL881" s="24"/>
      <c r="BM881" s="24"/>
      <c r="BN881" s="24"/>
      <c r="BO881" s="24"/>
      <c r="BP881" s="24"/>
      <c r="BQ881" s="24"/>
      <c r="BR881" s="24"/>
      <c r="BS881" s="24"/>
      <c r="BT881" s="24"/>
      <c r="BU881" s="24"/>
      <c r="BV881" s="24"/>
    </row>
    <row r="882" spans="1:74" ht="12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  <c r="BJ882" s="24"/>
      <c r="BK882" s="24"/>
      <c r="BL882" s="24"/>
      <c r="BM882" s="24"/>
      <c r="BN882" s="24"/>
      <c r="BO882" s="24"/>
      <c r="BP882" s="24"/>
      <c r="BQ882" s="24"/>
      <c r="BR882" s="24"/>
      <c r="BS882" s="24"/>
      <c r="BT882" s="24"/>
      <c r="BU882" s="24"/>
      <c r="BV882" s="24"/>
    </row>
    <row r="883" spans="1:74" ht="12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  <c r="BJ883" s="24"/>
      <c r="BK883" s="24"/>
      <c r="BL883" s="24"/>
      <c r="BM883" s="24"/>
      <c r="BN883" s="24"/>
      <c r="BO883" s="24"/>
      <c r="BP883" s="24"/>
      <c r="BQ883" s="24"/>
      <c r="BR883" s="24"/>
      <c r="BS883" s="24"/>
      <c r="BT883" s="24"/>
      <c r="BU883" s="24"/>
      <c r="BV883" s="24"/>
    </row>
    <row r="884" spans="1:74" ht="12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  <c r="BJ884" s="24"/>
      <c r="BK884" s="24"/>
      <c r="BL884" s="24"/>
      <c r="BM884" s="24"/>
      <c r="BN884" s="24"/>
      <c r="BO884" s="24"/>
      <c r="BP884" s="24"/>
      <c r="BQ884" s="24"/>
      <c r="BR884" s="24"/>
      <c r="BS884" s="24"/>
      <c r="BT884" s="24"/>
      <c r="BU884" s="24"/>
      <c r="BV884" s="24"/>
    </row>
    <row r="885" spans="1:74" ht="12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  <c r="BJ885" s="24"/>
      <c r="BK885" s="24"/>
      <c r="BL885" s="24"/>
      <c r="BM885" s="24"/>
      <c r="BN885" s="24"/>
      <c r="BO885" s="24"/>
      <c r="BP885" s="24"/>
      <c r="BQ885" s="24"/>
      <c r="BR885" s="24"/>
      <c r="BS885" s="24"/>
      <c r="BT885" s="24"/>
      <c r="BU885" s="24"/>
      <c r="BV885" s="24"/>
    </row>
    <row r="886" spans="1:74" ht="12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  <c r="BJ886" s="24"/>
      <c r="BK886" s="24"/>
      <c r="BL886" s="24"/>
      <c r="BM886" s="24"/>
      <c r="BN886" s="24"/>
      <c r="BO886" s="24"/>
      <c r="BP886" s="24"/>
      <c r="BQ886" s="24"/>
      <c r="BR886" s="24"/>
      <c r="BS886" s="24"/>
      <c r="BT886" s="24"/>
      <c r="BU886" s="24"/>
      <c r="BV886" s="24"/>
    </row>
    <row r="887" spans="1:74" ht="12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  <c r="BJ887" s="24"/>
      <c r="BK887" s="24"/>
      <c r="BL887" s="24"/>
      <c r="BM887" s="24"/>
      <c r="BN887" s="24"/>
      <c r="BO887" s="24"/>
      <c r="BP887" s="24"/>
      <c r="BQ887" s="24"/>
      <c r="BR887" s="24"/>
      <c r="BS887" s="24"/>
      <c r="BT887" s="24"/>
      <c r="BU887" s="24"/>
      <c r="BV887" s="24"/>
    </row>
    <row r="888" spans="1:74" ht="12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24"/>
      <c r="BO888" s="24"/>
      <c r="BP888" s="24"/>
      <c r="BQ888" s="24"/>
      <c r="BR888" s="24"/>
      <c r="BS888" s="24"/>
      <c r="BT888" s="24"/>
      <c r="BU888" s="24"/>
      <c r="BV888" s="24"/>
    </row>
    <row r="889" spans="1:74" ht="12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  <c r="BJ889" s="24"/>
      <c r="BK889" s="24"/>
      <c r="BL889" s="24"/>
      <c r="BM889" s="24"/>
      <c r="BN889" s="24"/>
      <c r="BO889" s="24"/>
      <c r="BP889" s="24"/>
      <c r="BQ889" s="24"/>
      <c r="BR889" s="24"/>
      <c r="BS889" s="24"/>
      <c r="BT889" s="24"/>
      <c r="BU889" s="24"/>
      <c r="BV889" s="24"/>
    </row>
    <row r="890" spans="1:74" ht="12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  <c r="BJ890" s="24"/>
      <c r="BK890" s="24"/>
      <c r="BL890" s="24"/>
      <c r="BM890" s="24"/>
      <c r="BN890" s="24"/>
      <c r="BO890" s="24"/>
      <c r="BP890" s="24"/>
      <c r="BQ890" s="24"/>
      <c r="BR890" s="24"/>
      <c r="BS890" s="24"/>
      <c r="BT890" s="24"/>
      <c r="BU890" s="24"/>
      <c r="BV890" s="24"/>
    </row>
    <row r="891" spans="1:74" ht="12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24"/>
      <c r="BO891" s="24"/>
      <c r="BP891" s="24"/>
      <c r="BQ891" s="24"/>
      <c r="BR891" s="24"/>
      <c r="BS891" s="24"/>
      <c r="BT891" s="24"/>
      <c r="BU891" s="24"/>
      <c r="BV891" s="24"/>
    </row>
    <row r="892" spans="1:74" ht="12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  <c r="BJ892" s="24"/>
      <c r="BK892" s="24"/>
      <c r="BL892" s="24"/>
      <c r="BM892" s="24"/>
      <c r="BN892" s="24"/>
      <c r="BO892" s="24"/>
      <c r="BP892" s="24"/>
      <c r="BQ892" s="24"/>
      <c r="BR892" s="24"/>
      <c r="BS892" s="24"/>
      <c r="BT892" s="24"/>
      <c r="BU892" s="24"/>
      <c r="BV892" s="24"/>
    </row>
    <row r="893" spans="1:74" ht="12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  <c r="BJ893" s="24"/>
      <c r="BK893" s="24"/>
      <c r="BL893" s="24"/>
      <c r="BM893" s="24"/>
      <c r="BN893" s="24"/>
      <c r="BO893" s="24"/>
      <c r="BP893" s="24"/>
      <c r="BQ893" s="24"/>
      <c r="BR893" s="24"/>
      <c r="BS893" s="24"/>
      <c r="BT893" s="24"/>
      <c r="BU893" s="24"/>
      <c r="BV893" s="24"/>
    </row>
    <row r="894" spans="1:74" ht="12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  <c r="BJ894" s="24"/>
      <c r="BK894" s="24"/>
      <c r="BL894" s="24"/>
      <c r="BM894" s="24"/>
      <c r="BN894" s="24"/>
      <c r="BO894" s="24"/>
      <c r="BP894" s="24"/>
      <c r="BQ894" s="24"/>
      <c r="BR894" s="24"/>
      <c r="BS894" s="24"/>
      <c r="BT894" s="24"/>
      <c r="BU894" s="24"/>
      <c r="BV894" s="24"/>
    </row>
    <row r="895" spans="1:74" ht="12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  <c r="BJ895" s="24"/>
      <c r="BK895" s="24"/>
      <c r="BL895" s="24"/>
      <c r="BM895" s="24"/>
      <c r="BN895" s="24"/>
      <c r="BO895" s="24"/>
      <c r="BP895" s="24"/>
      <c r="BQ895" s="24"/>
      <c r="BR895" s="24"/>
      <c r="BS895" s="24"/>
      <c r="BT895" s="24"/>
      <c r="BU895" s="24"/>
      <c r="BV895" s="24"/>
    </row>
    <row r="896" spans="1:74" ht="12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  <c r="BJ896" s="24"/>
      <c r="BK896" s="24"/>
      <c r="BL896" s="24"/>
      <c r="BM896" s="24"/>
      <c r="BN896" s="24"/>
      <c r="BO896" s="24"/>
      <c r="BP896" s="24"/>
      <c r="BQ896" s="24"/>
      <c r="BR896" s="24"/>
      <c r="BS896" s="24"/>
      <c r="BT896" s="24"/>
      <c r="BU896" s="24"/>
      <c r="BV896" s="24"/>
    </row>
    <row r="897" spans="1:74" ht="12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  <c r="BJ897" s="24"/>
      <c r="BK897" s="24"/>
      <c r="BL897" s="24"/>
      <c r="BM897" s="24"/>
      <c r="BN897" s="24"/>
      <c r="BO897" s="24"/>
      <c r="BP897" s="24"/>
      <c r="BQ897" s="24"/>
      <c r="BR897" s="24"/>
      <c r="BS897" s="24"/>
      <c r="BT897" s="24"/>
      <c r="BU897" s="24"/>
      <c r="BV897" s="24"/>
    </row>
    <row r="898" spans="1:74" ht="12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  <c r="BJ898" s="24"/>
      <c r="BK898" s="24"/>
      <c r="BL898" s="24"/>
      <c r="BM898" s="24"/>
      <c r="BN898" s="24"/>
      <c r="BO898" s="24"/>
      <c r="BP898" s="24"/>
      <c r="BQ898" s="24"/>
      <c r="BR898" s="24"/>
      <c r="BS898" s="24"/>
      <c r="BT898" s="24"/>
      <c r="BU898" s="24"/>
      <c r="BV898" s="24"/>
    </row>
    <row r="899" spans="1:74" ht="12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  <c r="BJ899" s="24"/>
      <c r="BK899" s="24"/>
      <c r="BL899" s="24"/>
      <c r="BM899" s="24"/>
      <c r="BN899" s="24"/>
      <c r="BO899" s="24"/>
      <c r="BP899" s="24"/>
      <c r="BQ899" s="24"/>
      <c r="BR899" s="24"/>
      <c r="BS899" s="24"/>
      <c r="BT899" s="24"/>
      <c r="BU899" s="24"/>
      <c r="BV899" s="24"/>
    </row>
    <row r="900" spans="1:74" ht="12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  <c r="BJ900" s="24"/>
      <c r="BK900" s="24"/>
      <c r="BL900" s="24"/>
      <c r="BM900" s="24"/>
      <c r="BN900" s="24"/>
      <c r="BO900" s="24"/>
      <c r="BP900" s="24"/>
      <c r="BQ900" s="24"/>
      <c r="BR900" s="24"/>
      <c r="BS900" s="24"/>
      <c r="BT900" s="24"/>
      <c r="BU900" s="24"/>
      <c r="BV900" s="24"/>
    </row>
    <row r="901" spans="1:74" ht="12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  <c r="BJ901" s="24"/>
      <c r="BK901" s="24"/>
      <c r="BL901" s="24"/>
      <c r="BM901" s="24"/>
      <c r="BN901" s="24"/>
      <c r="BO901" s="24"/>
      <c r="BP901" s="24"/>
      <c r="BQ901" s="24"/>
      <c r="BR901" s="24"/>
      <c r="BS901" s="24"/>
      <c r="BT901" s="24"/>
      <c r="BU901" s="24"/>
      <c r="BV901" s="24"/>
    </row>
    <row r="902" spans="1:74" ht="12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  <c r="BJ902" s="24"/>
      <c r="BK902" s="24"/>
      <c r="BL902" s="24"/>
      <c r="BM902" s="24"/>
      <c r="BN902" s="24"/>
      <c r="BO902" s="24"/>
      <c r="BP902" s="24"/>
      <c r="BQ902" s="24"/>
      <c r="BR902" s="24"/>
      <c r="BS902" s="24"/>
      <c r="BT902" s="24"/>
      <c r="BU902" s="24"/>
      <c r="BV902" s="24"/>
    </row>
    <row r="903" spans="1:74" ht="12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  <c r="BJ903" s="24"/>
      <c r="BK903" s="24"/>
      <c r="BL903" s="24"/>
      <c r="BM903" s="24"/>
      <c r="BN903" s="24"/>
      <c r="BO903" s="24"/>
      <c r="BP903" s="24"/>
      <c r="BQ903" s="24"/>
      <c r="BR903" s="24"/>
      <c r="BS903" s="24"/>
      <c r="BT903" s="24"/>
      <c r="BU903" s="24"/>
      <c r="BV903" s="24"/>
    </row>
    <row r="904" spans="1:74" ht="12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  <c r="BJ904" s="24"/>
      <c r="BK904" s="24"/>
      <c r="BL904" s="24"/>
      <c r="BM904" s="24"/>
      <c r="BN904" s="24"/>
      <c r="BO904" s="24"/>
      <c r="BP904" s="24"/>
      <c r="BQ904" s="24"/>
      <c r="BR904" s="24"/>
      <c r="BS904" s="24"/>
      <c r="BT904" s="24"/>
      <c r="BU904" s="24"/>
      <c r="BV904" s="24"/>
    </row>
    <row r="905" spans="1:74" ht="12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  <c r="BJ905" s="24"/>
      <c r="BK905" s="24"/>
      <c r="BL905" s="24"/>
      <c r="BM905" s="24"/>
      <c r="BN905" s="24"/>
      <c r="BO905" s="24"/>
      <c r="BP905" s="24"/>
      <c r="BQ905" s="24"/>
      <c r="BR905" s="24"/>
      <c r="BS905" s="24"/>
      <c r="BT905" s="24"/>
      <c r="BU905" s="24"/>
      <c r="BV905" s="24"/>
    </row>
    <row r="906" spans="1:74" ht="12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  <c r="BJ906" s="24"/>
      <c r="BK906" s="24"/>
      <c r="BL906" s="24"/>
      <c r="BM906" s="24"/>
      <c r="BN906" s="24"/>
      <c r="BO906" s="24"/>
      <c r="BP906" s="24"/>
      <c r="BQ906" s="24"/>
      <c r="BR906" s="24"/>
      <c r="BS906" s="24"/>
      <c r="BT906" s="24"/>
      <c r="BU906" s="24"/>
      <c r="BV906" s="24"/>
    </row>
    <row r="907" spans="1:74" ht="12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  <c r="BJ907" s="24"/>
      <c r="BK907" s="24"/>
      <c r="BL907" s="24"/>
      <c r="BM907" s="24"/>
      <c r="BN907" s="24"/>
      <c r="BO907" s="24"/>
      <c r="BP907" s="24"/>
      <c r="BQ907" s="24"/>
      <c r="BR907" s="24"/>
      <c r="BS907" s="24"/>
      <c r="BT907" s="24"/>
      <c r="BU907" s="24"/>
      <c r="BV907" s="24"/>
    </row>
    <row r="908" spans="1:74" ht="12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  <c r="BJ908" s="24"/>
      <c r="BK908" s="24"/>
      <c r="BL908" s="24"/>
      <c r="BM908" s="24"/>
      <c r="BN908" s="24"/>
      <c r="BO908" s="24"/>
      <c r="BP908" s="24"/>
      <c r="BQ908" s="24"/>
      <c r="BR908" s="24"/>
      <c r="BS908" s="24"/>
      <c r="BT908" s="24"/>
      <c r="BU908" s="24"/>
      <c r="BV908" s="24"/>
    </row>
    <row r="909" spans="1:74" ht="12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  <c r="BJ909" s="24"/>
      <c r="BK909" s="24"/>
      <c r="BL909" s="24"/>
      <c r="BM909" s="24"/>
      <c r="BN909" s="24"/>
      <c r="BO909" s="24"/>
      <c r="BP909" s="24"/>
      <c r="BQ909" s="24"/>
      <c r="BR909" s="24"/>
      <c r="BS909" s="24"/>
      <c r="BT909" s="24"/>
      <c r="BU909" s="24"/>
      <c r="BV909" s="24"/>
    </row>
    <row r="910" spans="1:74" ht="12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  <c r="BJ910" s="24"/>
      <c r="BK910" s="24"/>
      <c r="BL910" s="24"/>
      <c r="BM910" s="24"/>
      <c r="BN910" s="24"/>
      <c r="BO910" s="24"/>
      <c r="BP910" s="24"/>
      <c r="BQ910" s="24"/>
      <c r="BR910" s="24"/>
      <c r="BS910" s="24"/>
      <c r="BT910" s="24"/>
      <c r="BU910" s="24"/>
      <c r="BV910" s="24"/>
    </row>
    <row r="911" spans="1:74" ht="12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  <c r="BJ911" s="24"/>
      <c r="BK911" s="24"/>
      <c r="BL911" s="24"/>
      <c r="BM911" s="24"/>
      <c r="BN911" s="24"/>
      <c r="BO911" s="24"/>
      <c r="BP911" s="24"/>
      <c r="BQ911" s="24"/>
      <c r="BR911" s="24"/>
      <c r="BS911" s="24"/>
      <c r="BT911" s="24"/>
      <c r="BU911" s="24"/>
      <c r="BV911" s="24"/>
    </row>
    <row r="912" spans="1:74" ht="12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  <c r="BJ912" s="24"/>
      <c r="BK912" s="24"/>
      <c r="BL912" s="24"/>
      <c r="BM912" s="24"/>
      <c r="BN912" s="24"/>
      <c r="BO912" s="24"/>
      <c r="BP912" s="24"/>
      <c r="BQ912" s="24"/>
      <c r="BR912" s="24"/>
      <c r="BS912" s="24"/>
      <c r="BT912" s="24"/>
      <c r="BU912" s="24"/>
      <c r="BV912" s="24"/>
    </row>
    <row r="913" spans="1:74" ht="12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  <c r="BJ913" s="24"/>
      <c r="BK913" s="24"/>
      <c r="BL913" s="24"/>
      <c r="BM913" s="24"/>
      <c r="BN913" s="24"/>
      <c r="BO913" s="24"/>
      <c r="BP913" s="24"/>
      <c r="BQ913" s="24"/>
      <c r="BR913" s="24"/>
      <c r="BS913" s="24"/>
      <c r="BT913" s="24"/>
      <c r="BU913" s="24"/>
      <c r="BV913" s="24"/>
    </row>
    <row r="914" spans="1:74" ht="12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  <c r="BJ914" s="24"/>
      <c r="BK914" s="24"/>
      <c r="BL914" s="24"/>
      <c r="BM914" s="24"/>
      <c r="BN914" s="24"/>
      <c r="BO914" s="24"/>
      <c r="BP914" s="24"/>
      <c r="BQ914" s="24"/>
      <c r="BR914" s="24"/>
      <c r="BS914" s="24"/>
      <c r="BT914" s="24"/>
      <c r="BU914" s="24"/>
      <c r="BV914" s="24"/>
    </row>
    <row r="915" spans="1:74" ht="12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  <c r="BJ915" s="24"/>
      <c r="BK915" s="24"/>
      <c r="BL915" s="24"/>
      <c r="BM915" s="24"/>
      <c r="BN915" s="24"/>
      <c r="BO915" s="24"/>
      <c r="BP915" s="24"/>
      <c r="BQ915" s="24"/>
      <c r="BR915" s="24"/>
      <c r="BS915" s="24"/>
      <c r="BT915" s="24"/>
      <c r="BU915" s="24"/>
      <c r="BV915" s="24"/>
    </row>
    <row r="916" spans="1:74" ht="12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  <c r="BJ916" s="24"/>
      <c r="BK916" s="24"/>
      <c r="BL916" s="24"/>
      <c r="BM916" s="24"/>
      <c r="BN916" s="24"/>
      <c r="BO916" s="24"/>
      <c r="BP916" s="24"/>
      <c r="BQ916" s="24"/>
      <c r="BR916" s="24"/>
      <c r="BS916" s="24"/>
      <c r="BT916" s="24"/>
      <c r="BU916" s="24"/>
      <c r="BV916" s="24"/>
    </row>
    <row r="917" spans="1:74" ht="12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  <c r="BJ917" s="24"/>
      <c r="BK917" s="24"/>
      <c r="BL917" s="24"/>
      <c r="BM917" s="24"/>
      <c r="BN917" s="24"/>
      <c r="BO917" s="24"/>
      <c r="BP917" s="24"/>
      <c r="BQ917" s="24"/>
      <c r="BR917" s="24"/>
      <c r="BS917" s="24"/>
      <c r="BT917" s="24"/>
      <c r="BU917" s="24"/>
      <c r="BV917" s="24"/>
    </row>
    <row r="918" spans="1:74" ht="12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  <c r="BJ918" s="24"/>
      <c r="BK918" s="24"/>
      <c r="BL918" s="24"/>
      <c r="BM918" s="24"/>
      <c r="BN918" s="24"/>
      <c r="BO918" s="24"/>
      <c r="BP918" s="24"/>
      <c r="BQ918" s="24"/>
      <c r="BR918" s="24"/>
      <c r="BS918" s="24"/>
      <c r="BT918" s="24"/>
      <c r="BU918" s="24"/>
      <c r="BV918" s="24"/>
    </row>
    <row r="919" spans="1:74" ht="12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  <c r="BJ919" s="24"/>
      <c r="BK919" s="24"/>
      <c r="BL919" s="24"/>
      <c r="BM919" s="24"/>
      <c r="BN919" s="24"/>
      <c r="BO919" s="24"/>
      <c r="BP919" s="24"/>
      <c r="BQ919" s="24"/>
      <c r="BR919" s="24"/>
      <c r="BS919" s="24"/>
      <c r="BT919" s="24"/>
      <c r="BU919" s="24"/>
      <c r="BV919" s="24"/>
    </row>
    <row r="920" spans="1:74" ht="12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  <c r="BJ920" s="24"/>
      <c r="BK920" s="24"/>
      <c r="BL920" s="24"/>
      <c r="BM920" s="24"/>
      <c r="BN920" s="24"/>
      <c r="BO920" s="24"/>
      <c r="BP920" s="24"/>
      <c r="BQ920" s="24"/>
      <c r="BR920" s="24"/>
      <c r="BS920" s="24"/>
      <c r="BT920" s="24"/>
      <c r="BU920" s="24"/>
      <c r="BV920" s="24"/>
    </row>
    <row r="921" spans="1:74" ht="12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  <c r="BJ921" s="24"/>
      <c r="BK921" s="24"/>
      <c r="BL921" s="24"/>
      <c r="BM921" s="24"/>
      <c r="BN921" s="24"/>
      <c r="BO921" s="24"/>
      <c r="BP921" s="24"/>
      <c r="BQ921" s="24"/>
      <c r="BR921" s="24"/>
      <c r="BS921" s="24"/>
      <c r="BT921" s="24"/>
      <c r="BU921" s="24"/>
      <c r="BV921" s="24"/>
    </row>
    <row r="922" spans="1:74" ht="12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  <c r="BJ922" s="24"/>
      <c r="BK922" s="24"/>
      <c r="BL922" s="24"/>
      <c r="BM922" s="24"/>
      <c r="BN922" s="24"/>
      <c r="BO922" s="24"/>
      <c r="BP922" s="24"/>
      <c r="BQ922" s="24"/>
      <c r="BR922" s="24"/>
      <c r="BS922" s="24"/>
      <c r="BT922" s="24"/>
      <c r="BU922" s="24"/>
      <c r="BV922" s="24"/>
    </row>
    <row r="923" spans="1:74" ht="12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  <c r="BJ923" s="24"/>
      <c r="BK923" s="24"/>
      <c r="BL923" s="24"/>
      <c r="BM923" s="24"/>
      <c r="BN923" s="24"/>
      <c r="BO923" s="24"/>
      <c r="BP923" s="24"/>
      <c r="BQ923" s="24"/>
      <c r="BR923" s="24"/>
      <c r="BS923" s="24"/>
      <c r="BT923" s="24"/>
      <c r="BU923" s="24"/>
      <c r="BV923" s="24"/>
    </row>
    <row r="924" spans="1:74" ht="12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  <c r="BJ924" s="24"/>
      <c r="BK924" s="24"/>
      <c r="BL924" s="24"/>
      <c r="BM924" s="24"/>
      <c r="BN924" s="24"/>
      <c r="BO924" s="24"/>
      <c r="BP924" s="24"/>
      <c r="BQ924" s="24"/>
      <c r="BR924" s="24"/>
      <c r="BS924" s="24"/>
      <c r="BT924" s="24"/>
      <c r="BU924" s="24"/>
      <c r="BV924" s="24"/>
    </row>
    <row r="925" spans="1:74" ht="12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  <c r="BJ925" s="24"/>
      <c r="BK925" s="24"/>
      <c r="BL925" s="24"/>
      <c r="BM925" s="24"/>
      <c r="BN925" s="24"/>
      <c r="BO925" s="24"/>
      <c r="BP925" s="24"/>
      <c r="BQ925" s="24"/>
      <c r="BR925" s="24"/>
      <c r="BS925" s="24"/>
      <c r="BT925" s="24"/>
      <c r="BU925" s="24"/>
      <c r="BV925" s="24"/>
    </row>
    <row r="926" spans="1:74" ht="12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  <c r="BJ926" s="24"/>
      <c r="BK926" s="24"/>
      <c r="BL926" s="24"/>
      <c r="BM926" s="24"/>
      <c r="BN926" s="24"/>
      <c r="BO926" s="24"/>
      <c r="BP926" s="24"/>
      <c r="BQ926" s="24"/>
      <c r="BR926" s="24"/>
      <c r="BS926" s="24"/>
      <c r="BT926" s="24"/>
      <c r="BU926" s="24"/>
      <c r="BV926" s="24"/>
    </row>
    <row r="927" spans="1:74" ht="12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  <c r="BJ927" s="24"/>
      <c r="BK927" s="24"/>
      <c r="BL927" s="24"/>
      <c r="BM927" s="24"/>
      <c r="BN927" s="24"/>
      <c r="BO927" s="24"/>
      <c r="BP927" s="24"/>
      <c r="BQ927" s="24"/>
      <c r="BR927" s="24"/>
      <c r="BS927" s="24"/>
      <c r="BT927" s="24"/>
      <c r="BU927" s="24"/>
      <c r="BV927" s="24"/>
    </row>
    <row r="928" spans="1:74" ht="12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  <c r="BJ928" s="24"/>
      <c r="BK928" s="24"/>
      <c r="BL928" s="24"/>
      <c r="BM928" s="24"/>
      <c r="BN928" s="24"/>
      <c r="BO928" s="24"/>
      <c r="BP928" s="24"/>
      <c r="BQ928" s="24"/>
      <c r="BR928" s="24"/>
      <c r="BS928" s="24"/>
      <c r="BT928" s="24"/>
      <c r="BU928" s="24"/>
      <c r="BV928" s="24"/>
    </row>
    <row r="929" spans="1:74" ht="12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  <c r="BJ929" s="24"/>
      <c r="BK929" s="24"/>
      <c r="BL929" s="24"/>
      <c r="BM929" s="24"/>
      <c r="BN929" s="24"/>
      <c r="BO929" s="24"/>
      <c r="BP929" s="24"/>
      <c r="BQ929" s="24"/>
      <c r="BR929" s="24"/>
      <c r="BS929" s="24"/>
      <c r="BT929" s="24"/>
      <c r="BU929" s="24"/>
      <c r="BV929" s="24"/>
    </row>
    <row r="930" spans="1:74" ht="12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  <c r="BJ930" s="24"/>
      <c r="BK930" s="24"/>
      <c r="BL930" s="24"/>
      <c r="BM930" s="24"/>
      <c r="BN930" s="24"/>
      <c r="BO930" s="24"/>
      <c r="BP930" s="24"/>
      <c r="BQ930" s="24"/>
      <c r="BR930" s="24"/>
      <c r="BS930" s="24"/>
      <c r="BT930" s="24"/>
      <c r="BU930" s="24"/>
      <c r="BV930" s="24"/>
    </row>
    <row r="931" spans="1:74" ht="12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  <c r="BJ931" s="24"/>
      <c r="BK931" s="24"/>
      <c r="BL931" s="24"/>
      <c r="BM931" s="24"/>
      <c r="BN931" s="24"/>
      <c r="BO931" s="24"/>
      <c r="BP931" s="24"/>
      <c r="BQ931" s="24"/>
      <c r="BR931" s="24"/>
      <c r="BS931" s="24"/>
      <c r="BT931" s="24"/>
      <c r="BU931" s="24"/>
      <c r="BV931" s="24"/>
    </row>
    <row r="932" spans="1:74" ht="12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  <c r="BJ932" s="24"/>
      <c r="BK932" s="24"/>
      <c r="BL932" s="24"/>
      <c r="BM932" s="24"/>
      <c r="BN932" s="24"/>
      <c r="BO932" s="24"/>
      <c r="BP932" s="24"/>
      <c r="BQ932" s="24"/>
      <c r="BR932" s="24"/>
      <c r="BS932" s="24"/>
      <c r="BT932" s="24"/>
      <c r="BU932" s="24"/>
      <c r="BV932" s="24"/>
    </row>
    <row r="933" spans="1:74" ht="12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  <c r="BJ933" s="24"/>
      <c r="BK933" s="24"/>
      <c r="BL933" s="24"/>
      <c r="BM933" s="24"/>
      <c r="BN933" s="24"/>
      <c r="BO933" s="24"/>
      <c r="BP933" s="24"/>
      <c r="BQ933" s="24"/>
      <c r="BR933" s="24"/>
      <c r="BS933" s="24"/>
      <c r="BT933" s="24"/>
      <c r="BU933" s="24"/>
      <c r="BV933" s="24"/>
    </row>
    <row r="934" spans="1:74" ht="12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  <c r="BJ934" s="24"/>
      <c r="BK934" s="24"/>
      <c r="BL934" s="24"/>
      <c r="BM934" s="24"/>
      <c r="BN934" s="24"/>
      <c r="BO934" s="24"/>
      <c r="BP934" s="24"/>
      <c r="BQ934" s="24"/>
      <c r="BR934" s="24"/>
      <c r="BS934" s="24"/>
      <c r="BT934" s="24"/>
      <c r="BU934" s="24"/>
      <c r="BV934" s="24"/>
    </row>
    <row r="935" spans="1:74" ht="12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  <c r="BJ935" s="24"/>
      <c r="BK935" s="24"/>
      <c r="BL935" s="24"/>
      <c r="BM935" s="24"/>
      <c r="BN935" s="24"/>
      <c r="BO935" s="24"/>
      <c r="BP935" s="24"/>
      <c r="BQ935" s="24"/>
      <c r="BR935" s="24"/>
      <c r="BS935" s="24"/>
      <c r="BT935" s="24"/>
      <c r="BU935" s="24"/>
      <c r="BV935" s="24"/>
    </row>
    <row r="936" spans="1:74" ht="12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  <c r="BJ936" s="24"/>
      <c r="BK936" s="24"/>
      <c r="BL936" s="24"/>
      <c r="BM936" s="24"/>
      <c r="BN936" s="24"/>
      <c r="BO936" s="24"/>
      <c r="BP936" s="24"/>
      <c r="BQ936" s="24"/>
      <c r="BR936" s="24"/>
      <c r="BS936" s="24"/>
      <c r="BT936" s="24"/>
      <c r="BU936" s="24"/>
      <c r="BV936" s="24"/>
    </row>
    <row r="937" spans="1:74" ht="12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  <c r="BJ937" s="24"/>
      <c r="BK937" s="24"/>
      <c r="BL937" s="24"/>
      <c r="BM937" s="24"/>
      <c r="BN937" s="24"/>
      <c r="BO937" s="24"/>
      <c r="BP937" s="24"/>
      <c r="BQ937" s="24"/>
      <c r="BR937" s="24"/>
      <c r="BS937" s="24"/>
      <c r="BT937" s="24"/>
      <c r="BU937" s="24"/>
      <c r="BV937" s="24"/>
    </row>
    <row r="938" spans="1:74" ht="12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24"/>
      <c r="BO938" s="24"/>
      <c r="BP938" s="24"/>
      <c r="BQ938" s="24"/>
      <c r="BR938" s="24"/>
      <c r="BS938" s="24"/>
      <c r="BT938" s="24"/>
      <c r="BU938" s="24"/>
      <c r="BV938" s="24"/>
    </row>
    <row r="939" spans="1:74" ht="12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  <c r="BJ939" s="24"/>
      <c r="BK939" s="24"/>
      <c r="BL939" s="24"/>
      <c r="BM939" s="24"/>
      <c r="BN939" s="24"/>
      <c r="BO939" s="24"/>
      <c r="BP939" s="24"/>
      <c r="BQ939" s="24"/>
      <c r="BR939" s="24"/>
      <c r="BS939" s="24"/>
      <c r="BT939" s="24"/>
      <c r="BU939" s="24"/>
      <c r="BV939" s="24"/>
    </row>
    <row r="940" spans="1:74" ht="12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  <c r="BJ940" s="24"/>
      <c r="BK940" s="24"/>
      <c r="BL940" s="24"/>
      <c r="BM940" s="24"/>
      <c r="BN940" s="24"/>
      <c r="BO940" s="24"/>
      <c r="BP940" s="24"/>
      <c r="BQ940" s="24"/>
      <c r="BR940" s="24"/>
      <c r="BS940" s="24"/>
      <c r="BT940" s="24"/>
      <c r="BU940" s="24"/>
      <c r="BV940" s="24"/>
    </row>
    <row r="941" spans="1:74" ht="12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  <c r="BJ941" s="24"/>
      <c r="BK941" s="24"/>
      <c r="BL941" s="24"/>
      <c r="BM941" s="24"/>
      <c r="BN941" s="24"/>
      <c r="BO941" s="24"/>
      <c r="BP941" s="24"/>
      <c r="BQ941" s="24"/>
      <c r="BR941" s="24"/>
      <c r="BS941" s="24"/>
      <c r="BT941" s="24"/>
      <c r="BU941" s="24"/>
      <c r="BV941" s="24"/>
    </row>
    <row r="942" spans="1:74" ht="12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  <c r="BJ942" s="24"/>
      <c r="BK942" s="24"/>
      <c r="BL942" s="24"/>
      <c r="BM942" s="24"/>
      <c r="BN942" s="24"/>
      <c r="BO942" s="24"/>
      <c r="BP942" s="24"/>
      <c r="BQ942" s="24"/>
      <c r="BR942" s="24"/>
      <c r="BS942" s="24"/>
      <c r="BT942" s="24"/>
      <c r="BU942" s="24"/>
      <c r="BV942" s="24"/>
    </row>
    <row r="943" spans="1:74" ht="12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24"/>
      <c r="BO943" s="24"/>
      <c r="BP943" s="24"/>
      <c r="BQ943" s="24"/>
      <c r="BR943" s="24"/>
      <c r="BS943" s="24"/>
      <c r="BT943" s="24"/>
      <c r="BU943" s="24"/>
      <c r="BV943" s="24"/>
    </row>
    <row r="944" spans="1:74" ht="12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  <c r="BJ944" s="24"/>
      <c r="BK944" s="24"/>
      <c r="BL944" s="24"/>
      <c r="BM944" s="24"/>
      <c r="BN944" s="24"/>
      <c r="BO944" s="24"/>
      <c r="BP944" s="24"/>
      <c r="BQ944" s="24"/>
      <c r="BR944" s="24"/>
      <c r="BS944" s="24"/>
      <c r="BT944" s="24"/>
      <c r="BU944" s="24"/>
      <c r="BV944" s="24"/>
    </row>
    <row r="945" spans="1:74" ht="12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24"/>
      <c r="BO945" s="24"/>
      <c r="BP945" s="24"/>
      <c r="BQ945" s="24"/>
      <c r="BR945" s="24"/>
      <c r="BS945" s="24"/>
      <c r="BT945" s="24"/>
      <c r="BU945" s="24"/>
      <c r="BV945" s="24"/>
    </row>
    <row r="946" spans="1:74" ht="12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  <c r="BJ946" s="24"/>
      <c r="BK946" s="24"/>
      <c r="BL946" s="24"/>
      <c r="BM946" s="24"/>
      <c r="BN946" s="24"/>
      <c r="BO946" s="24"/>
      <c r="BP946" s="24"/>
      <c r="BQ946" s="24"/>
      <c r="BR946" s="24"/>
      <c r="BS946" s="24"/>
      <c r="BT946" s="24"/>
      <c r="BU946" s="24"/>
      <c r="BV946" s="24"/>
    </row>
    <row r="947" spans="1:74" ht="12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  <c r="BJ947" s="24"/>
      <c r="BK947" s="24"/>
      <c r="BL947" s="24"/>
      <c r="BM947" s="24"/>
      <c r="BN947" s="24"/>
      <c r="BO947" s="24"/>
      <c r="BP947" s="24"/>
      <c r="BQ947" s="24"/>
      <c r="BR947" s="24"/>
      <c r="BS947" s="24"/>
      <c r="BT947" s="24"/>
      <c r="BU947" s="24"/>
      <c r="BV947" s="24"/>
    </row>
    <row r="948" spans="1:74" ht="12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  <c r="BJ948" s="24"/>
      <c r="BK948" s="24"/>
      <c r="BL948" s="24"/>
      <c r="BM948" s="24"/>
      <c r="BN948" s="24"/>
      <c r="BO948" s="24"/>
      <c r="BP948" s="24"/>
      <c r="BQ948" s="24"/>
      <c r="BR948" s="24"/>
      <c r="BS948" s="24"/>
      <c r="BT948" s="24"/>
      <c r="BU948" s="24"/>
      <c r="BV948" s="24"/>
    </row>
    <row r="949" spans="1:74" ht="12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  <c r="BJ949" s="24"/>
      <c r="BK949" s="24"/>
      <c r="BL949" s="24"/>
      <c r="BM949" s="24"/>
      <c r="BN949" s="24"/>
      <c r="BO949" s="24"/>
      <c r="BP949" s="24"/>
      <c r="BQ949" s="24"/>
      <c r="BR949" s="24"/>
      <c r="BS949" s="24"/>
      <c r="BT949" s="24"/>
      <c r="BU949" s="24"/>
      <c r="BV949" s="24"/>
    </row>
    <row r="950" spans="1:74" ht="12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  <c r="BJ950" s="24"/>
      <c r="BK950" s="24"/>
      <c r="BL950" s="24"/>
      <c r="BM950" s="24"/>
      <c r="BN950" s="24"/>
      <c r="BO950" s="24"/>
      <c r="BP950" s="24"/>
      <c r="BQ950" s="24"/>
      <c r="BR950" s="24"/>
      <c r="BS950" s="24"/>
      <c r="BT950" s="24"/>
      <c r="BU950" s="24"/>
      <c r="BV950" s="24"/>
    </row>
    <row r="951" spans="1:74" ht="12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  <c r="BJ951" s="24"/>
      <c r="BK951" s="24"/>
      <c r="BL951" s="24"/>
      <c r="BM951" s="24"/>
      <c r="BN951" s="24"/>
      <c r="BO951" s="24"/>
      <c r="BP951" s="24"/>
      <c r="BQ951" s="24"/>
      <c r="BR951" s="24"/>
      <c r="BS951" s="24"/>
      <c r="BT951" s="24"/>
      <c r="BU951" s="24"/>
      <c r="BV951" s="24"/>
    </row>
    <row r="952" spans="1:74" ht="12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  <c r="BJ952" s="24"/>
      <c r="BK952" s="24"/>
      <c r="BL952" s="24"/>
      <c r="BM952" s="24"/>
      <c r="BN952" s="24"/>
      <c r="BO952" s="24"/>
      <c r="BP952" s="24"/>
      <c r="BQ952" s="24"/>
      <c r="BR952" s="24"/>
      <c r="BS952" s="24"/>
      <c r="BT952" s="24"/>
      <c r="BU952" s="24"/>
      <c r="BV952" s="24"/>
    </row>
    <row r="953" spans="1:74" ht="12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  <c r="BJ953" s="24"/>
      <c r="BK953" s="24"/>
      <c r="BL953" s="24"/>
      <c r="BM953" s="24"/>
      <c r="BN953" s="24"/>
      <c r="BO953" s="24"/>
      <c r="BP953" s="24"/>
      <c r="BQ953" s="24"/>
      <c r="BR953" s="24"/>
      <c r="BS953" s="24"/>
      <c r="BT953" s="24"/>
      <c r="BU953" s="24"/>
      <c r="BV953" s="24"/>
    </row>
    <row r="954" spans="1:74" ht="12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  <c r="BJ954" s="24"/>
      <c r="BK954" s="24"/>
      <c r="BL954" s="24"/>
      <c r="BM954" s="24"/>
      <c r="BN954" s="24"/>
      <c r="BO954" s="24"/>
      <c r="BP954" s="24"/>
      <c r="BQ954" s="24"/>
      <c r="BR954" s="24"/>
      <c r="BS954" s="24"/>
      <c r="BT954" s="24"/>
      <c r="BU954" s="24"/>
      <c r="BV954" s="24"/>
    </row>
    <row r="955" spans="1:74" ht="12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  <c r="BJ955" s="24"/>
      <c r="BK955" s="24"/>
      <c r="BL955" s="24"/>
      <c r="BM955" s="24"/>
      <c r="BN955" s="24"/>
      <c r="BO955" s="24"/>
      <c r="BP955" s="24"/>
      <c r="BQ955" s="24"/>
      <c r="BR955" s="24"/>
      <c r="BS955" s="24"/>
      <c r="BT955" s="24"/>
      <c r="BU955" s="24"/>
      <c r="BV955" s="24"/>
    </row>
    <row r="956" spans="1:74" ht="12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  <c r="BJ956" s="24"/>
      <c r="BK956" s="24"/>
      <c r="BL956" s="24"/>
      <c r="BM956" s="24"/>
      <c r="BN956" s="24"/>
      <c r="BO956" s="24"/>
      <c r="BP956" s="24"/>
      <c r="BQ956" s="24"/>
      <c r="BR956" s="24"/>
      <c r="BS956" s="24"/>
      <c r="BT956" s="24"/>
      <c r="BU956" s="24"/>
      <c r="BV956" s="24"/>
    </row>
    <row r="957" spans="1:74" ht="12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  <c r="BJ957" s="24"/>
      <c r="BK957" s="24"/>
      <c r="BL957" s="24"/>
      <c r="BM957" s="24"/>
      <c r="BN957" s="24"/>
      <c r="BO957" s="24"/>
      <c r="BP957" s="24"/>
      <c r="BQ957" s="24"/>
      <c r="BR957" s="24"/>
      <c r="BS957" s="24"/>
      <c r="BT957" s="24"/>
      <c r="BU957" s="24"/>
      <c r="BV957" s="24"/>
    </row>
    <row r="958" spans="1:74" ht="12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  <c r="BJ958" s="24"/>
      <c r="BK958" s="24"/>
      <c r="BL958" s="24"/>
      <c r="BM958" s="24"/>
      <c r="BN958" s="24"/>
      <c r="BO958" s="24"/>
      <c r="BP958" s="24"/>
      <c r="BQ958" s="24"/>
      <c r="BR958" s="24"/>
      <c r="BS958" s="24"/>
      <c r="BT958" s="24"/>
      <c r="BU958" s="24"/>
      <c r="BV958" s="24"/>
    </row>
    <row r="959" spans="1:74" ht="12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  <c r="BJ959" s="24"/>
      <c r="BK959" s="24"/>
      <c r="BL959" s="24"/>
      <c r="BM959" s="24"/>
      <c r="BN959" s="24"/>
      <c r="BO959" s="24"/>
      <c r="BP959" s="24"/>
      <c r="BQ959" s="24"/>
      <c r="BR959" s="24"/>
      <c r="BS959" s="24"/>
      <c r="BT959" s="24"/>
      <c r="BU959" s="24"/>
      <c r="BV959" s="24"/>
    </row>
    <row r="960" spans="1:74" ht="12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  <c r="BJ960" s="24"/>
      <c r="BK960" s="24"/>
      <c r="BL960" s="24"/>
      <c r="BM960" s="24"/>
      <c r="BN960" s="24"/>
      <c r="BO960" s="24"/>
      <c r="BP960" s="24"/>
      <c r="BQ960" s="24"/>
      <c r="BR960" s="24"/>
      <c r="BS960" s="24"/>
      <c r="BT960" s="24"/>
      <c r="BU960" s="24"/>
      <c r="BV960" s="24"/>
    </row>
    <row r="961" spans="1:74" ht="12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  <c r="BJ961" s="24"/>
      <c r="BK961" s="24"/>
      <c r="BL961" s="24"/>
      <c r="BM961" s="24"/>
      <c r="BN961" s="24"/>
      <c r="BO961" s="24"/>
      <c r="BP961" s="24"/>
      <c r="BQ961" s="24"/>
      <c r="BR961" s="24"/>
      <c r="BS961" s="24"/>
      <c r="BT961" s="24"/>
      <c r="BU961" s="24"/>
      <c r="BV961" s="24"/>
    </row>
    <row r="962" spans="1:74" ht="12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  <c r="BJ962" s="24"/>
      <c r="BK962" s="24"/>
      <c r="BL962" s="24"/>
      <c r="BM962" s="24"/>
      <c r="BN962" s="24"/>
      <c r="BO962" s="24"/>
      <c r="BP962" s="24"/>
      <c r="BQ962" s="24"/>
      <c r="BR962" s="24"/>
      <c r="BS962" s="24"/>
      <c r="BT962" s="24"/>
      <c r="BU962" s="24"/>
      <c r="BV962" s="24"/>
    </row>
    <row r="963" spans="1:74" ht="12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  <c r="BJ963" s="24"/>
      <c r="BK963" s="24"/>
      <c r="BL963" s="24"/>
      <c r="BM963" s="24"/>
      <c r="BN963" s="24"/>
      <c r="BO963" s="24"/>
      <c r="BP963" s="24"/>
      <c r="BQ963" s="24"/>
      <c r="BR963" s="24"/>
      <c r="BS963" s="24"/>
      <c r="BT963" s="24"/>
      <c r="BU963" s="24"/>
      <c r="BV963" s="24"/>
    </row>
    <row r="964" spans="1:74" ht="12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  <c r="BJ964" s="24"/>
      <c r="BK964" s="24"/>
      <c r="BL964" s="24"/>
      <c r="BM964" s="24"/>
      <c r="BN964" s="24"/>
      <c r="BO964" s="24"/>
      <c r="BP964" s="24"/>
      <c r="BQ964" s="24"/>
      <c r="BR964" s="24"/>
      <c r="BS964" s="24"/>
      <c r="BT964" s="24"/>
      <c r="BU964" s="24"/>
      <c r="BV964" s="24"/>
    </row>
    <row r="965" spans="1:74" ht="12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  <c r="BJ965" s="24"/>
      <c r="BK965" s="24"/>
      <c r="BL965" s="24"/>
      <c r="BM965" s="24"/>
      <c r="BN965" s="24"/>
      <c r="BO965" s="24"/>
      <c r="BP965" s="24"/>
      <c r="BQ965" s="24"/>
      <c r="BR965" s="24"/>
      <c r="BS965" s="24"/>
      <c r="BT965" s="24"/>
      <c r="BU965" s="24"/>
      <c r="BV965" s="24"/>
    </row>
    <row r="966" spans="1:74" ht="12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  <c r="BJ966" s="24"/>
      <c r="BK966" s="24"/>
      <c r="BL966" s="24"/>
      <c r="BM966" s="24"/>
      <c r="BN966" s="24"/>
      <c r="BO966" s="24"/>
      <c r="BP966" s="24"/>
      <c r="BQ966" s="24"/>
      <c r="BR966" s="24"/>
      <c r="BS966" s="24"/>
      <c r="BT966" s="24"/>
      <c r="BU966" s="24"/>
      <c r="BV966" s="24"/>
    </row>
    <row r="967" spans="1:74" ht="12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  <c r="BJ967" s="24"/>
      <c r="BK967" s="24"/>
      <c r="BL967" s="24"/>
      <c r="BM967" s="24"/>
      <c r="BN967" s="24"/>
      <c r="BO967" s="24"/>
      <c r="BP967" s="24"/>
      <c r="BQ967" s="24"/>
      <c r="BR967" s="24"/>
      <c r="BS967" s="24"/>
      <c r="BT967" s="24"/>
      <c r="BU967" s="24"/>
      <c r="BV967" s="24"/>
    </row>
    <row r="968" spans="1:74" ht="12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  <c r="BJ968" s="24"/>
      <c r="BK968" s="24"/>
      <c r="BL968" s="24"/>
      <c r="BM968" s="24"/>
      <c r="BN968" s="24"/>
      <c r="BO968" s="24"/>
      <c r="BP968" s="24"/>
      <c r="BQ968" s="24"/>
      <c r="BR968" s="24"/>
      <c r="BS968" s="24"/>
      <c r="BT968" s="24"/>
      <c r="BU968" s="24"/>
      <c r="BV968" s="24"/>
    </row>
    <row r="969" spans="1:74" ht="12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  <c r="BJ969" s="24"/>
      <c r="BK969" s="24"/>
      <c r="BL969" s="24"/>
      <c r="BM969" s="24"/>
      <c r="BN969" s="24"/>
      <c r="BO969" s="24"/>
      <c r="BP969" s="24"/>
      <c r="BQ969" s="24"/>
      <c r="BR969" s="24"/>
      <c r="BS969" s="24"/>
      <c r="BT969" s="24"/>
      <c r="BU969" s="24"/>
      <c r="BV969" s="24"/>
    </row>
    <row r="970" spans="1:74" ht="12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  <c r="BJ970" s="24"/>
      <c r="BK970" s="24"/>
      <c r="BL970" s="24"/>
      <c r="BM970" s="24"/>
      <c r="BN970" s="24"/>
      <c r="BO970" s="24"/>
      <c r="BP970" s="24"/>
      <c r="BQ970" s="24"/>
      <c r="BR970" s="24"/>
      <c r="BS970" s="24"/>
      <c r="BT970" s="24"/>
      <c r="BU970" s="24"/>
      <c r="BV970" s="24"/>
    </row>
    <row r="971" spans="1:74" ht="12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  <c r="BJ971" s="24"/>
      <c r="BK971" s="24"/>
      <c r="BL971" s="24"/>
      <c r="BM971" s="24"/>
      <c r="BN971" s="24"/>
      <c r="BO971" s="24"/>
      <c r="BP971" s="24"/>
      <c r="BQ971" s="24"/>
      <c r="BR971" s="24"/>
      <c r="BS971" s="24"/>
      <c r="BT971" s="24"/>
      <c r="BU971" s="24"/>
      <c r="BV971" s="24"/>
    </row>
    <row r="972" spans="1:74" ht="12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  <c r="BJ972" s="24"/>
      <c r="BK972" s="24"/>
      <c r="BL972" s="24"/>
      <c r="BM972" s="24"/>
      <c r="BN972" s="24"/>
      <c r="BO972" s="24"/>
      <c r="BP972" s="24"/>
      <c r="BQ972" s="24"/>
      <c r="BR972" s="24"/>
      <c r="BS972" s="24"/>
      <c r="BT972" s="24"/>
      <c r="BU972" s="24"/>
      <c r="BV972" s="24"/>
    </row>
    <row r="973" spans="1:74" ht="12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  <c r="BJ973" s="24"/>
      <c r="BK973" s="24"/>
      <c r="BL973" s="24"/>
      <c r="BM973" s="24"/>
      <c r="BN973" s="24"/>
      <c r="BO973" s="24"/>
      <c r="BP973" s="24"/>
      <c r="BQ973" s="24"/>
      <c r="BR973" s="24"/>
      <c r="BS973" s="24"/>
      <c r="BT973" s="24"/>
      <c r="BU973" s="24"/>
      <c r="BV973" s="24"/>
    </row>
    <row r="974" spans="1:74" ht="12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  <c r="BJ974" s="24"/>
      <c r="BK974" s="24"/>
      <c r="BL974" s="24"/>
      <c r="BM974" s="24"/>
      <c r="BN974" s="24"/>
      <c r="BO974" s="24"/>
      <c r="BP974" s="24"/>
      <c r="BQ974" s="24"/>
      <c r="BR974" s="24"/>
      <c r="BS974" s="24"/>
      <c r="BT974" s="24"/>
      <c r="BU974" s="24"/>
      <c r="BV974" s="24"/>
    </row>
    <row r="975" spans="1:74" ht="12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  <c r="BJ975" s="24"/>
      <c r="BK975" s="24"/>
      <c r="BL975" s="24"/>
      <c r="BM975" s="24"/>
      <c r="BN975" s="24"/>
      <c r="BO975" s="24"/>
      <c r="BP975" s="24"/>
      <c r="BQ975" s="24"/>
      <c r="BR975" s="24"/>
      <c r="BS975" s="24"/>
      <c r="BT975" s="24"/>
      <c r="BU975" s="24"/>
      <c r="BV975" s="24"/>
    </row>
    <row r="976" spans="1:74" ht="12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  <c r="BJ976" s="24"/>
      <c r="BK976" s="24"/>
      <c r="BL976" s="24"/>
      <c r="BM976" s="24"/>
      <c r="BN976" s="24"/>
      <c r="BO976" s="24"/>
      <c r="BP976" s="24"/>
      <c r="BQ976" s="24"/>
      <c r="BR976" s="24"/>
      <c r="BS976" s="24"/>
      <c r="BT976" s="24"/>
      <c r="BU976" s="24"/>
      <c r="BV976" s="24"/>
    </row>
    <row r="977" spans="1:74" ht="12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  <c r="BJ977" s="24"/>
      <c r="BK977" s="24"/>
      <c r="BL977" s="24"/>
      <c r="BM977" s="24"/>
      <c r="BN977" s="24"/>
      <c r="BO977" s="24"/>
      <c r="BP977" s="24"/>
      <c r="BQ977" s="24"/>
      <c r="BR977" s="24"/>
      <c r="BS977" s="24"/>
      <c r="BT977" s="24"/>
      <c r="BU977" s="24"/>
      <c r="BV977" s="24"/>
    </row>
    <row r="978" spans="1:74" ht="12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  <c r="BJ978" s="24"/>
      <c r="BK978" s="24"/>
      <c r="BL978" s="24"/>
      <c r="BM978" s="24"/>
      <c r="BN978" s="24"/>
      <c r="BO978" s="24"/>
      <c r="BP978" s="24"/>
      <c r="BQ978" s="24"/>
      <c r="BR978" s="24"/>
      <c r="BS978" s="24"/>
      <c r="BT978" s="24"/>
      <c r="BU978" s="24"/>
      <c r="BV978" s="24"/>
    </row>
    <row r="979" spans="1:74" ht="12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  <c r="BJ979" s="24"/>
      <c r="BK979" s="24"/>
      <c r="BL979" s="24"/>
      <c r="BM979" s="24"/>
      <c r="BN979" s="24"/>
      <c r="BO979" s="24"/>
      <c r="BP979" s="24"/>
      <c r="BQ979" s="24"/>
      <c r="BR979" s="24"/>
      <c r="BS979" s="24"/>
      <c r="BT979" s="24"/>
      <c r="BU979" s="24"/>
      <c r="BV979" s="24"/>
    </row>
    <row r="980" spans="1:74" ht="12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  <c r="BJ980" s="24"/>
      <c r="BK980" s="24"/>
      <c r="BL980" s="24"/>
      <c r="BM980" s="24"/>
      <c r="BN980" s="24"/>
      <c r="BO980" s="24"/>
      <c r="BP980" s="24"/>
      <c r="BQ980" s="24"/>
      <c r="BR980" s="24"/>
      <c r="BS980" s="24"/>
      <c r="BT980" s="24"/>
      <c r="BU980" s="24"/>
      <c r="BV980" s="24"/>
    </row>
    <row r="981" spans="1:74" ht="12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  <c r="BJ981" s="24"/>
      <c r="BK981" s="24"/>
      <c r="BL981" s="24"/>
      <c r="BM981" s="24"/>
      <c r="BN981" s="24"/>
      <c r="BO981" s="24"/>
      <c r="BP981" s="24"/>
      <c r="BQ981" s="24"/>
      <c r="BR981" s="24"/>
      <c r="BS981" s="24"/>
      <c r="BT981" s="24"/>
      <c r="BU981" s="24"/>
      <c r="BV981" s="24"/>
    </row>
    <row r="982" spans="1:74" ht="12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  <c r="BJ982" s="24"/>
      <c r="BK982" s="24"/>
      <c r="BL982" s="24"/>
      <c r="BM982" s="24"/>
      <c r="BN982" s="24"/>
      <c r="BO982" s="24"/>
      <c r="BP982" s="24"/>
      <c r="BQ982" s="24"/>
      <c r="BR982" s="24"/>
      <c r="BS982" s="24"/>
      <c r="BT982" s="24"/>
      <c r="BU982" s="24"/>
      <c r="BV982" s="24"/>
    </row>
    <row r="983" spans="1:74" ht="12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  <c r="BJ983" s="24"/>
      <c r="BK983" s="24"/>
      <c r="BL983" s="24"/>
      <c r="BM983" s="24"/>
      <c r="BN983" s="24"/>
      <c r="BO983" s="24"/>
      <c r="BP983" s="24"/>
      <c r="BQ983" s="24"/>
      <c r="BR983" s="24"/>
      <c r="BS983" s="24"/>
      <c r="BT983" s="24"/>
      <c r="BU983" s="24"/>
      <c r="BV983" s="24"/>
    </row>
    <row r="984" spans="1:74" ht="12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  <c r="BJ984" s="24"/>
      <c r="BK984" s="24"/>
      <c r="BL984" s="24"/>
      <c r="BM984" s="24"/>
      <c r="BN984" s="24"/>
      <c r="BO984" s="24"/>
      <c r="BP984" s="24"/>
      <c r="BQ984" s="24"/>
      <c r="BR984" s="24"/>
      <c r="BS984" s="24"/>
      <c r="BT984" s="24"/>
      <c r="BU984" s="24"/>
      <c r="BV984" s="24"/>
    </row>
    <row r="985" spans="1:74" ht="12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24"/>
      <c r="BO985" s="24"/>
      <c r="BP985" s="24"/>
      <c r="BQ985" s="24"/>
      <c r="BR985" s="24"/>
      <c r="BS985" s="24"/>
      <c r="BT985" s="24"/>
      <c r="BU985" s="24"/>
      <c r="BV985" s="24"/>
    </row>
    <row r="986" spans="1:74" ht="12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  <c r="BJ986" s="24"/>
      <c r="BK986" s="24"/>
      <c r="BL986" s="24"/>
      <c r="BM986" s="24"/>
      <c r="BN986" s="24"/>
      <c r="BO986" s="24"/>
      <c r="BP986" s="24"/>
      <c r="BQ986" s="24"/>
      <c r="BR986" s="24"/>
      <c r="BS986" s="24"/>
      <c r="BT986" s="24"/>
      <c r="BU986" s="24"/>
      <c r="BV986" s="24"/>
    </row>
    <row r="987" spans="1:74" ht="12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  <c r="BJ987" s="24"/>
      <c r="BK987" s="24"/>
      <c r="BL987" s="24"/>
      <c r="BM987" s="24"/>
      <c r="BN987" s="24"/>
      <c r="BO987" s="24"/>
      <c r="BP987" s="24"/>
      <c r="BQ987" s="24"/>
      <c r="BR987" s="24"/>
      <c r="BS987" s="24"/>
      <c r="BT987" s="24"/>
      <c r="BU987" s="24"/>
      <c r="BV987" s="24"/>
    </row>
    <row r="988" spans="1:74" ht="12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  <c r="BJ988" s="24"/>
      <c r="BK988" s="24"/>
      <c r="BL988" s="24"/>
      <c r="BM988" s="24"/>
      <c r="BN988" s="24"/>
      <c r="BO988" s="24"/>
      <c r="BP988" s="24"/>
      <c r="BQ988" s="24"/>
      <c r="BR988" s="24"/>
      <c r="BS988" s="24"/>
      <c r="BT988" s="24"/>
      <c r="BU988" s="24"/>
      <c r="BV988" s="24"/>
    </row>
    <row r="989" spans="1:74" ht="12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24"/>
      <c r="BO989" s="24"/>
      <c r="BP989" s="24"/>
      <c r="BQ989" s="24"/>
      <c r="BR989" s="24"/>
      <c r="BS989" s="24"/>
      <c r="BT989" s="24"/>
      <c r="BU989" s="24"/>
      <c r="BV989" s="24"/>
    </row>
    <row r="990" spans="1:74" ht="12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  <c r="BJ990" s="24"/>
      <c r="BK990" s="24"/>
      <c r="BL990" s="24"/>
      <c r="BM990" s="24"/>
      <c r="BN990" s="24"/>
      <c r="BO990" s="24"/>
      <c r="BP990" s="24"/>
      <c r="BQ990" s="24"/>
      <c r="BR990" s="24"/>
      <c r="BS990" s="24"/>
      <c r="BT990" s="24"/>
      <c r="BU990" s="24"/>
      <c r="BV990" s="24"/>
    </row>
    <row r="991" spans="1:74" ht="12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  <c r="BJ991" s="24"/>
      <c r="BK991" s="24"/>
      <c r="BL991" s="24"/>
      <c r="BM991" s="24"/>
      <c r="BN991" s="24"/>
      <c r="BO991" s="24"/>
      <c r="BP991" s="24"/>
      <c r="BQ991" s="24"/>
      <c r="BR991" s="24"/>
      <c r="BS991" s="24"/>
      <c r="BT991" s="24"/>
      <c r="BU991" s="24"/>
      <c r="BV991" s="24"/>
    </row>
    <row r="992" spans="1:74" ht="12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  <c r="BJ992" s="24"/>
      <c r="BK992" s="24"/>
      <c r="BL992" s="24"/>
      <c r="BM992" s="24"/>
      <c r="BN992" s="24"/>
      <c r="BO992" s="24"/>
      <c r="BP992" s="24"/>
      <c r="BQ992" s="24"/>
      <c r="BR992" s="24"/>
      <c r="BS992" s="24"/>
      <c r="BT992" s="24"/>
      <c r="BU992" s="24"/>
      <c r="BV992" s="24"/>
    </row>
    <row r="993" spans="1:74" ht="12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  <c r="BJ993" s="24"/>
      <c r="BK993" s="24"/>
      <c r="BL993" s="24"/>
      <c r="BM993" s="24"/>
      <c r="BN993" s="24"/>
      <c r="BO993" s="24"/>
      <c r="BP993" s="24"/>
      <c r="BQ993" s="24"/>
      <c r="BR993" s="24"/>
      <c r="BS993" s="24"/>
      <c r="BT993" s="24"/>
      <c r="BU993" s="24"/>
      <c r="BV993" s="24"/>
    </row>
    <row r="994" spans="1:74" ht="12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  <c r="BJ994" s="24"/>
      <c r="BK994" s="24"/>
      <c r="BL994" s="24"/>
      <c r="BM994" s="24"/>
      <c r="BN994" s="24"/>
      <c r="BO994" s="24"/>
      <c r="BP994" s="24"/>
      <c r="BQ994" s="24"/>
      <c r="BR994" s="24"/>
      <c r="BS994" s="24"/>
      <c r="BT994" s="24"/>
      <c r="BU994" s="24"/>
      <c r="BV994" s="24"/>
    </row>
    <row r="995" spans="1:74" ht="12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  <c r="BJ995" s="24"/>
      <c r="BK995" s="24"/>
      <c r="BL995" s="24"/>
      <c r="BM995" s="24"/>
      <c r="BN995" s="24"/>
      <c r="BO995" s="24"/>
      <c r="BP995" s="24"/>
      <c r="BQ995" s="24"/>
      <c r="BR995" s="24"/>
      <c r="BS995" s="24"/>
      <c r="BT995" s="24"/>
      <c r="BU995" s="24"/>
      <c r="BV995" s="24"/>
    </row>
    <row r="996" spans="1:74" ht="12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  <c r="BJ996" s="24"/>
      <c r="BK996" s="24"/>
      <c r="BL996" s="24"/>
      <c r="BM996" s="24"/>
      <c r="BN996" s="24"/>
      <c r="BO996" s="24"/>
      <c r="BP996" s="24"/>
      <c r="BQ996" s="24"/>
      <c r="BR996" s="24"/>
      <c r="BS996" s="24"/>
      <c r="BT996" s="24"/>
      <c r="BU996" s="24"/>
      <c r="BV996" s="24"/>
    </row>
    <row r="997" spans="1:74" ht="12.7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  <c r="BJ997" s="24"/>
      <c r="BK997" s="24"/>
      <c r="BL997" s="24"/>
      <c r="BM997" s="24"/>
      <c r="BN997" s="24"/>
      <c r="BO997" s="24"/>
      <c r="BP997" s="24"/>
      <c r="BQ997" s="24"/>
      <c r="BR997" s="24"/>
      <c r="BS997" s="24"/>
      <c r="BT997" s="24"/>
      <c r="BU997" s="24"/>
      <c r="BV997" s="24"/>
    </row>
    <row r="998" spans="1:74" ht="12.7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  <c r="BJ998" s="24"/>
      <c r="BK998" s="24"/>
      <c r="BL998" s="24"/>
      <c r="BM998" s="24"/>
      <c r="BN998" s="24"/>
      <c r="BO998" s="24"/>
      <c r="BP998" s="24"/>
      <c r="BQ998" s="24"/>
      <c r="BR998" s="24"/>
      <c r="BS998" s="24"/>
      <c r="BT998" s="24"/>
      <c r="BU998" s="24"/>
      <c r="BV998" s="24"/>
    </row>
    <row r="999" spans="1:74" ht="12.7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  <c r="BJ999" s="24"/>
      <c r="BK999" s="24"/>
      <c r="BL999" s="24"/>
      <c r="BM999" s="24"/>
      <c r="BN999" s="24"/>
      <c r="BO999" s="24"/>
      <c r="BP999" s="24"/>
      <c r="BQ999" s="24"/>
      <c r="BR999" s="24"/>
      <c r="BS999" s="24"/>
      <c r="BT999" s="24"/>
      <c r="BU999" s="24"/>
      <c r="BV999" s="24"/>
    </row>
    <row r="1000" spans="1:74" ht="12.7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  <c r="BJ1000" s="24"/>
      <c r="BK1000" s="24"/>
      <c r="BL1000" s="24"/>
      <c r="BM1000" s="24"/>
      <c r="BN1000" s="24"/>
      <c r="BO1000" s="24"/>
      <c r="BP1000" s="24"/>
      <c r="BQ1000" s="24"/>
      <c r="BR1000" s="24"/>
      <c r="BS1000" s="24"/>
      <c r="BT1000" s="24"/>
      <c r="BU1000" s="24"/>
      <c r="BV1000" s="24"/>
    </row>
  </sheetData>
  <mergeCells count="637">
    <mergeCell ref="BU5:BV5"/>
    <mergeCell ref="B1:AA1"/>
    <mergeCell ref="AC1:BV1"/>
    <mergeCell ref="B2:AA2"/>
    <mergeCell ref="AC2:BV2"/>
    <mergeCell ref="B3:D5"/>
    <mergeCell ref="E3:AA5"/>
    <mergeCell ref="AC3:AF3"/>
    <mergeCell ref="BQ4:BT4"/>
    <mergeCell ref="BU4:BV4"/>
    <mergeCell ref="AK5:AN5"/>
    <mergeCell ref="AO5:AR5"/>
    <mergeCell ref="AG3:AJ3"/>
    <mergeCell ref="AK3:AN3"/>
    <mergeCell ref="AO3:AR3"/>
    <mergeCell ref="AS3:AV3"/>
    <mergeCell ref="AW3:AZ3"/>
    <mergeCell ref="BA3:BD3"/>
    <mergeCell ref="BE3:BH3"/>
    <mergeCell ref="BI3:BL3"/>
    <mergeCell ref="BM3:BP3"/>
    <mergeCell ref="BQ3:BT3"/>
    <mergeCell ref="AC4:AF4"/>
    <mergeCell ref="AG4:AJ4"/>
    <mergeCell ref="BR6:BS6"/>
    <mergeCell ref="B6:D6"/>
    <mergeCell ref="E6:F6"/>
    <mergeCell ref="G6:N6"/>
    <mergeCell ref="O6:AA6"/>
    <mergeCell ref="AD6:AE6"/>
    <mergeCell ref="AH6:AI6"/>
    <mergeCell ref="AL6:AM6"/>
    <mergeCell ref="BQ5:BT5"/>
    <mergeCell ref="AC5:AF5"/>
    <mergeCell ref="B7:D7"/>
    <mergeCell ref="E7:F7"/>
    <mergeCell ref="G7:N7"/>
    <mergeCell ref="O7:Q7"/>
    <mergeCell ref="R7:U7"/>
    <mergeCell ref="V7:AA7"/>
    <mergeCell ref="AD7:AE7"/>
    <mergeCell ref="BO8:BP8"/>
    <mergeCell ref="BQ8:BR8"/>
    <mergeCell ref="BC8:BD8"/>
    <mergeCell ref="AM8:AN8"/>
    <mergeCell ref="AO8:AP8"/>
    <mergeCell ref="AQ8:AR8"/>
    <mergeCell ref="AS8:AT8"/>
    <mergeCell ref="AU8:AV8"/>
    <mergeCell ref="AW8:AX8"/>
    <mergeCell ref="AY8:AZ8"/>
    <mergeCell ref="BE8:BF8"/>
    <mergeCell ref="BG8:BH8"/>
    <mergeCell ref="BI8:BJ8"/>
    <mergeCell ref="BK8:BL8"/>
    <mergeCell ref="BM8:BN8"/>
    <mergeCell ref="AG8:AH8"/>
    <mergeCell ref="AC8:AD8"/>
    <mergeCell ref="BQ11:BT11"/>
    <mergeCell ref="C10:C12"/>
    <mergeCell ref="D10:E12"/>
    <mergeCell ref="AC11:AF11"/>
    <mergeCell ref="AG11:AJ11"/>
    <mergeCell ref="AC12:AD12"/>
    <mergeCell ref="AE12:AF12"/>
    <mergeCell ref="AG12:AH12"/>
    <mergeCell ref="BQ12:BR12"/>
    <mergeCell ref="BS12:BT12"/>
    <mergeCell ref="BA9:BB10"/>
    <mergeCell ref="BE9:BF10"/>
    <mergeCell ref="BI9:BJ10"/>
    <mergeCell ref="BM9:BN10"/>
    <mergeCell ref="BA11:BD11"/>
    <mergeCell ref="BE11:BH11"/>
    <mergeCell ref="AW12:AX12"/>
    <mergeCell ref="AY12:AZ12"/>
    <mergeCell ref="AI12:AJ12"/>
    <mergeCell ref="AK12:AL12"/>
    <mergeCell ref="AM12:AN12"/>
    <mergeCell ref="AO12:AP12"/>
    <mergeCell ref="AQ12:AR12"/>
    <mergeCell ref="AS12:AT12"/>
    <mergeCell ref="BU6:BU12"/>
    <mergeCell ref="BV6:BV12"/>
    <mergeCell ref="BR7:BS7"/>
    <mergeCell ref="BS8:BT8"/>
    <mergeCell ref="BQ9:BR10"/>
    <mergeCell ref="AS4:AV4"/>
    <mergeCell ref="AW4:AZ4"/>
    <mergeCell ref="BA4:BD4"/>
    <mergeCell ref="BE4:BH4"/>
    <mergeCell ref="BI4:BL4"/>
    <mergeCell ref="BM4:BP4"/>
    <mergeCell ref="AS5:AV5"/>
    <mergeCell ref="AW5:AZ5"/>
    <mergeCell ref="BK12:BL12"/>
    <mergeCell ref="BM12:BN12"/>
    <mergeCell ref="BI11:BL11"/>
    <mergeCell ref="BM11:BP11"/>
    <mergeCell ref="BA12:BB12"/>
    <mergeCell ref="BC12:BD12"/>
    <mergeCell ref="BE12:BF12"/>
    <mergeCell ref="BG12:BH12"/>
    <mergeCell ref="BI12:BJ12"/>
    <mergeCell ref="BO12:BP12"/>
    <mergeCell ref="BA8:BB8"/>
    <mergeCell ref="AK4:AN4"/>
    <mergeCell ref="AO4:AR4"/>
    <mergeCell ref="BJ7:BK7"/>
    <mergeCell ref="BN7:BO7"/>
    <mergeCell ref="AH7:AI7"/>
    <mergeCell ref="AL7:AM7"/>
    <mergeCell ref="AP7:AQ7"/>
    <mergeCell ref="AT7:AU7"/>
    <mergeCell ref="AX7:AY7"/>
    <mergeCell ref="BB7:BC7"/>
    <mergeCell ref="BF7:BG7"/>
    <mergeCell ref="BI5:BL5"/>
    <mergeCell ref="BM5:BP5"/>
    <mergeCell ref="BA5:BD5"/>
    <mergeCell ref="BE5:BH5"/>
    <mergeCell ref="AP6:AQ6"/>
    <mergeCell ref="AT6:AU6"/>
    <mergeCell ref="AX6:AY6"/>
    <mergeCell ref="BB6:BC6"/>
    <mergeCell ref="BF6:BG6"/>
    <mergeCell ref="BJ6:BK6"/>
    <mergeCell ref="BN6:BO6"/>
    <mergeCell ref="AG5:AJ5"/>
    <mergeCell ref="G9:N9"/>
    <mergeCell ref="G10:N10"/>
    <mergeCell ref="O10:V10"/>
    <mergeCell ref="W10:AA10"/>
    <mergeCell ref="B8:D9"/>
    <mergeCell ref="E8:F9"/>
    <mergeCell ref="G8:N8"/>
    <mergeCell ref="O8:AA8"/>
    <mergeCell ref="O9:AA9"/>
    <mergeCell ref="B10:B12"/>
    <mergeCell ref="F10:F12"/>
    <mergeCell ref="AQ14:AR14"/>
    <mergeCell ref="AS14:AT14"/>
    <mergeCell ref="AU14:AV14"/>
    <mergeCell ref="AW14:AX14"/>
    <mergeCell ref="AY14:AZ14"/>
    <mergeCell ref="BA14:BB14"/>
    <mergeCell ref="BC14:BD14"/>
    <mergeCell ref="AC14:AD14"/>
    <mergeCell ref="AE14:AF14"/>
    <mergeCell ref="AG14:AH14"/>
    <mergeCell ref="AI14:AJ14"/>
    <mergeCell ref="AK14:AL14"/>
    <mergeCell ref="AM14:AN14"/>
    <mergeCell ref="AO14:AP14"/>
    <mergeCell ref="BE18:BF18"/>
    <mergeCell ref="BG18:BH18"/>
    <mergeCell ref="BI18:BJ18"/>
    <mergeCell ref="BK18:BL18"/>
    <mergeCell ref="BM18:BN18"/>
    <mergeCell ref="BO18:BP18"/>
    <mergeCell ref="BQ18:BR18"/>
    <mergeCell ref="BS18:BT18"/>
    <mergeCell ref="AQ18:AR18"/>
    <mergeCell ref="AS18:AT18"/>
    <mergeCell ref="AU18:AV18"/>
    <mergeCell ref="AW18:AX18"/>
    <mergeCell ref="AY18:AZ18"/>
    <mergeCell ref="BA18:BB18"/>
    <mergeCell ref="BC18:BD18"/>
    <mergeCell ref="AC18:AD18"/>
    <mergeCell ref="AE18:AF18"/>
    <mergeCell ref="AG18:AH18"/>
    <mergeCell ref="AI18:AJ18"/>
    <mergeCell ref="AK18:AL18"/>
    <mergeCell ref="AM18:AN18"/>
    <mergeCell ref="AO18:AP18"/>
    <mergeCell ref="AQ19:AR19"/>
    <mergeCell ref="AS19:AT19"/>
    <mergeCell ref="AE19:AF19"/>
    <mergeCell ref="AG19:AH19"/>
    <mergeCell ref="AI19:AJ19"/>
    <mergeCell ref="AK19:AL19"/>
    <mergeCell ref="AM19:AN19"/>
    <mergeCell ref="AO19:AP19"/>
    <mergeCell ref="AU19:AV19"/>
    <mergeCell ref="AW19:AX19"/>
    <mergeCell ref="AY19:AZ19"/>
    <mergeCell ref="BA19:BB19"/>
    <mergeCell ref="BC19:BD19"/>
    <mergeCell ref="BE19:BF19"/>
    <mergeCell ref="BG19:BH19"/>
    <mergeCell ref="BK19:BL19"/>
    <mergeCell ref="BM19:BN19"/>
    <mergeCell ref="BO19:BP19"/>
    <mergeCell ref="BQ19:BR19"/>
    <mergeCell ref="BS19:BT19"/>
    <mergeCell ref="AC21:AD21"/>
    <mergeCell ref="AE21:AF21"/>
    <mergeCell ref="AG21:AH21"/>
    <mergeCell ref="AI21:AJ21"/>
    <mergeCell ref="AK21:AL21"/>
    <mergeCell ref="AM21:AN21"/>
    <mergeCell ref="AO21:AP21"/>
    <mergeCell ref="BI21:BJ21"/>
    <mergeCell ref="BK21:BL21"/>
    <mergeCell ref="BM21:BN21"/>
    <mergeCell ref="BO21:BP21"/>
    <mergeCell ref="BQ21:BR21"/>
    <mergeCell ref="BS21:BT21"/>
    <mergeCell ref="BI19:BJ19"/>
    <mergeCell ref="BI20:BJ20"/>
    <mergeCell ref="BK20:BL20"/>
    <mergeCell ref="BM20:BN20"/>
    <mergeCell ref="BO20:BP20"/>
    <mergeCell ref="BQ20:BR20"/>
    <mergeCell ref="BS20:BT20"/>
    <mergeCell ref="AC19:AD19"/>
    <mergeCell ref="AO20:AP20"/>
    <mergeCell ref="BE22:BF22"/>
    <mergeCell ref="BG22:BH22"/>
    <mergeCell ref="AC22:AD22"/>
    <mergeCell ref="AE22:AF22"/>
    <mergeCell ref="AG22:AH22"/>
    <mergeCell ref="AI22:AJ22"/>
    <mergeCell ref="AK22:AL22"/>
    <mergeCell ref="AM22:AN22"/>
    <mergeCell ref="AO22:AP22"/>
    <mergeCell ref="BE21:BF21"/>
    <mergeCell ref="BG21:BH21"/>
    <mergeCell ref="BA21:BB21"/>
    <mergeCell ref="BC21:BD21"/>
    <mergeCell ref="BI22:BJ22"/>
    <mergeCell ref="BK22:BL22"/>
    <mergeCell ref="BM22:BN22"/>
    <mergeCell ref="BO22:BP22"/>
    <mergeCell ref="BQ22:BR22"/>
    <mergeCell ref="BS22:BT22"/>
    <mergeCell ref="AQ22:AR22"/>
    <mergeCell ref="AS22:AT22"/>
    <mergeCell ref="AU22:AV22"/>
    <mergeCell ref="AW22:AX22"/>
    <mergeCell ref="AY22:AZ22"/>
    <mergeCell ref="BA22:BB22"/>
    <mergeCell ref="BC22:BD22"/>
    <mergeCell ref="AC24:AD24"/>
    <mergeCell ref="AE24:AF24"/>
    <mergeCell ref="AG24:AH24"/>
    <mergeCell ref="AI24:AJ24"/>
    <mergeCell ref="AK24:AL24"/>
    <mergeCell ref="AM24:AN24"/>
    <mergeCell ref="AO24:AP24"/>
    <mergeCell ref="BI23:BJ23"/>
    <mergeCell ref="BI24:BJ24"/>
    <mergeCell ref="AQ24:AR24"/>
    <mergeCell ref="AS24:AT24"/>
    <mergeCell ref="AU24:AV24"/>
    <mergeCell ref="AW24:AX24"/>
    <mergeCell ref="AY24:AZ24"/>
    <mergeCell ref="BA24:BB24"/>
    <mergeCell ref="BC24:BD24"/>
    <mergeCell ref="AY23:AZ23"/>
    <mergeCell ref="BA23:BB23"/>
    <mergeCell ref="BC23:BD23"/>
    <mergeCell ref="AC23:AD23"/>
    <mergeCell ref="AE23:AF23"/>
    <mergeCell ref="AG23:AH23"/>
    <mergeCell ref="AI23:AJ23"/>
    <mergeCell ref="AK23:AL23"/>
    <mergeCell ref="BK24:BL24"/>
    <mergeCell ref="BM24:BN24"/>
    <mergeCell ref="BO24:BP24"/>
    <mergeCell ref="BQ24:BR24"/>
    <mergeCell ref="BS24:BT24"/>
    <mergeCell ref="BE23:BF23"/>
    <mergeCell ref="BG23:BH23"/>
    <mergeCell ref="BK23:BL23"/>
    <mergeCell ref="BM23:BN23"/>
    <mergeCell ref="BO23:BP23"/>
    <mergeCell ref="BQ23:BR23"/>
    <mergeCell ref="BS23:BT23"/>
    <mergeCell ref="BE24:BF24"/>
    <mergeCell ref="BG24:BH24"/>
    <mergeCell ref="AY26:AZ26"/>
    <mergeCell ref="BA26:BB26"/>
    <mergeCell ref="BC26:BD26"/>
    <mergeCell ref="AC26:AD26"/>
    <mergeCell ref="AE26:AF26"/>
    <mergeCell ref="AG26:AH26"/>
    <mergeCell ref="AI26:AJ26"/>
    <mergeCell ref="AK26:AL26"/>
    <mergeCell ref="AM26:AN26"/>
    <mergeCell ref="AO26:AP26"/>
    <mergeCell ref="BI25:BJ25"/>
    <mergeCell ref="BK25:BL25"/>
    <mergeCell ref="BM25:BN25"/>
    <mergeCell ref="BO25:BP25"/>
    <mergeCell ref="BQ25:BR25"/>
    <mergeCell ref="BS25:BT25"/>
    <mergeCell ref="AS25:AT25"/>
    <mergeCell ref="AU25:AV25"/>
    <mergeCell ref="AW25:AX25"/>
    <mergeCell ref="AY25:AZ25"/>
    <mergeCell ref="BA25:BB25"/>
    <mergeCell ref="BC25:BD25"/>
    <mergeCell ref="BE25:BF25"/>
    <mergeCell ref="AC25:AD25"/>
    <mergeCell ref="AG25:AH25"/>
    <mergeCell ref="AI25:AJ25"/>
    <mergeCell ref="AK25:AL25"/>
    <mergeCell ref="AM25:AN25"/>
    <mergeCell ref="AO25:AP25"/>
    <mergeCell ref="AQ25:AR25"/>
    <mergeCell ref="AC27:AD27"/>
    <mergeCell ref="AE27:AF27"/>
    <mergeCell ref="AG27:AH27"/>
    <mergeCell ref="AI27:AJ27"/>
    <mergeCell ref="AK27:AL27"/>
    <mergeCell ref="AM27:AN27"/>
    <mergeCell ref="AO27:AP27"/>
    <mergeCell ref="AQ27:AR27"/>
    <mergeCell ref="AQ26:AR26"/>
    <mergeCell ref="BI26:BJ26"/>
    <mergeCell ref="BI27:BJ27"/>
    <mergeCell ref="BK27:BL27"/>
    <mergeCell ref="BM27:BN27"/>
    <mergeCell ref="BO27:BP27"/>
    <mergeCell ref="BQ27:BR27"/>
    <mergeCell ref="BS27:BT27"/>
    <mergeCell ref="BE26:BF26"/>
    <mergeCell ref="BG26:BH26"/>
    <mergeCell ref="BK26:BL26"/>
    <mergeCell ref="BM26:BN26"/>
    <mergeCell ref="BO26:BP26"/>
    <mergeCell ref="BQ26:BR26"/>
    <mergeCell ref="BS26:BT26"/>
    <mergeCell ref="BE27:BF27"/>
    <mergeCell ref="BG27:BH27"/>
    <mergeCell ref="BK28:BL28"/>
    <mergeCell ref="BM28:BN28"/>
    <mergeCell ref="BO28:BP28"/>
    <mergeCell ref="BQ28:BR28"/>
    <mergeCell ref="BS28:BT28"/>
    <mergeCell ref="AQ28:AR28"/>
    <mergeCell ref="AS28:AT28"/>
    <mergeCell ref="AU28:AV28"/>
    <mergeCell ref="AW28:AX28"/>
    <mergeCell ref="AY28:AZ28"/>
    <mergeCell ref="BA28:BB28"/>
    <mergeCell ref="BC28:BD28"/>
    <mergeCell ref="BE28:BF28"/>
    <mergeCell ref="BG28:BH28"/>
    <mergeCell ref="BI28:BJ28"/>
    <mergeCell ref="AC28:AD28"/>
    <mergeCell ref="AE28:AF28"/>
    <mergeCell ref="AG28:AH28"/>
    <mergeCell ref="AI28:AJ28"/>
    <mergeCell ref="AK28:AL28"/>
    <mergeCell ref="AM28:AN28"/>
    <mergeCell ref="AO28:AP28"/>
    <mergeCell ref="AC30:AD30"/>
    <mergeCell ref="AE30:AF30"/>
    <mergeCell ref="AG30:AH30"/>
    <mergeCell ref="AI30:AJ30"/>
    <mergeCell ref="AK30:AL30"/>
    <mergeCell ref="AM30:AN30"/>
    <mergeCell ref="AO30:AP30"/>
    <mergeCell ref="AC29:AD29"/>
    <mergeCell ref="AE29:AF29"/>
    <mergeCell ref="AG29:AH29"/>
    <mergeCell ref="AI29:AJ29"/>
    <mergeCell ref="AK29:AL29"/>
    <mergeCell ref="AM29:AN29"/>
    <mergeCell ref="AO29:AP29"/>
    <mergeCell ref="BO30:BP30"/>
    <mergeCell ref="BQ30:BR30"/>
    <mergeCell ref="BS30:BT30"/>
    <mergeCell ref="BE29:BF29"/>
    <mergeCell ref="BG29:BH29"/>
    <mergeCell ref="BK29:BL29"/>
    <mergeCell ref="BM29:BN29"/>
    <mergeCell ref="BO29:BP29"/>
    <mergeCell ref="BQ29:BR29"/>
    <mergeCell ref="BS29:BT29"/>
    <mergeCell ref="BE30:BF30"/>
    <mergeCell ref="BG30:BH30"/>
    <mergeCell ref="AG32:AH32"/>
    <mergeCell ref="AI32:AJ32"/>
    <mergeCell ref="AK32:AL32"/>
    <mergeCell ref="AM32:AN32"/>
    <mergeCell ref="AO32:AP32"/>
    <mergeCell ref="BI29:BJ29"/>
    <mergeCell ref="BI30:BJ30"/>
    <mergeCell ref="BK30:BL30"/>
    <mergeCell ref="BM30:BN30"/>
    <mergeCell ref="AQ29:AR29"/>
    <mergeCell ref="AS29:AT29"/>
    <mergeCell ref="AU29:AV29"/>
    <mergeCell ref="AW29:AX29"/>
    <mergeCell ref="AY29:AZ29"/>
    <mergeCell ref="BA29:BB29"/>
    <mergeCell ref="BC29:BD29"/>
    <mergeCell ref="B34:AA34"/>
    <mergeCell ref="BI32:BJ32"/>
    <mergeCell ref="BI33:BJ33"/>
    <mergeCell ref="BK33:BL33"/>
    <mergeCell ref="BM33:BN33"/>
    <mergeCell ref="BO33:BP33"/>
    <mergeCell ref="BQ33:BR33"/>
    <mergeCell ref="BS33:BT33"/>
    <mergeCell ref="AC33:AD33"/>
    <mergeCell ref="AE33:AF33"/>
    <mergeCell ref="AI33:AJ33"/>
    <mergeCell ref="AK33:AL33"/>
    <mergeCell ref="AM33:AN33"/>
    <mergeCell ref="AO33:AP33"/>
    <mergeCell ref="AC34:BV34"/>
    <mergeCell ref="BE32:BF32"/>
    <mergeCell ref="BG32:BH32"/>
    <mergeCell ref="BK32:BL32"/>
    <mergeCell ref="BM32:BN32"/>
    <mergeCell ref="BO32:BP32"/>
    <mergeCell ref="BQ32:BR32"/>
    <mergeCell ref="BS32:BT32"/>
    <mergeCell ref="AG33:AH33"/>
    <mergeCell ref="AQ32:AR32"/>
    <mergeCell ref="BO35:BP35"/>
    <mergeCell ref="BQ35:BR35"/>
    <mergeCell ref="BS35:BT35"/>
    <mergeCell ref="AQ30:AR30"/>
    <mergeCell ref="AS30:AT30"/>
    <mergeCell ref="AU30:AV30"/>
    <mergeCell ref="AW30:AX30"/>
    <mergeCell ref="AY30:AZ30"/>
    <mergeCell ref="BA30:BB30"/>
    <mergeCell ref="BC30:BD30"/>
    <mergeCell ref="BE31:BF31"/>
    <mergeCell ref="BG31:BH31"/>
    <mergeCell ref="BI31:BJ31"/>
    <mergeCell ref="BK31:BL31"/>
    <mergeCell ref="BM31:BN31"/>
    <mergeCell ref="BO31:BP31"/>
    <mergeCell ref="BQ31:BR31"/>
    <mergeCell ref="BS31:BT31"/>
    <mergeCell ref="AQ31:AR31"/>
    <mergeCell ref="AS31:AT31"/>
    <mergeCell ref="AU31:AV31"/>
    <mergeCell ref="AW31:AX31"/>
    <mergeCell ref="BG35:BH35"/>
    <mergeCell ref="BI35:BJ35"/>
    <mergeCell ref="AC31:AD31"/>
    <mergeCell ref="AE31:AF31"/>
    <mergeCell ref="AG31:AH31"/>
    <mergeCell ref="AI31:AJ31"/>
    <mergeCell ref="AK31:AL31"/>
    <mergeCell ref="AM31:AN31"/>
    <mergeCell ref="AO31:AP31"/>
    <mergeCell ref="BK35:BL35"/>
    <mergeCell ref="BM35:BN35"/>
    <mergeCell ref="AS35:AT35"/>
    <mergeCell ref="AU35:AV35"/>
    <mergeCell ref="AW35:AX35"/>
    <mergeCell ref="AY35:AZ35"/>
    <mergeCell ref="BA35:BB35"/>
    <mergeCell ref="BC35:BD35"/>
    <mergeCell ref="BE35:BF35"/>
    <mergeCell ref="AS32:AT32"/>
    <mergeCell ref="AU32:AV32"/>
    <mergeCell ref="AW32:AX32"/>
    <mergeCell ref="AY32:AZ32"/>
    <mergeCell ref="BA32:BB32"/>
    <mergeCell ref="BC32:BD32"/>
    <mergeCell ref="AC32:AD32"/>
    <mergeCell ref="AE32:AF32"/>
    <mergeCell ref="AG35:AH35"/>
    <mergeCell ref="AI35:AJ35"/>
    <mergeCell ref="AK35:AL35"/>
    <mergeCell ref="AM35:AN35"/>
    <mergeCell ref="AO35:AP35"/>
    <mergeCell ref="AQ35:AR35"/>
    <mergeCell ref="AO9:AP10"/>
    <mergeCell ref="AS9:AT10"/>
    <mergeCell ref="AW9:AX10"/>
    <mergeCell ref="AK9:AL10"/>
    <mergeCell ref="AK11:AN11"/>
    <mergeCell ref="AO11:AR11"/>
    <mergeCell ref="AS11:AV11"/>
    <mergeCell ref="AW11:AZ11"/>
    <mergeCell ref="AG9:AH10"/>
    <mergeCell ref="AQ21:AR21"/>
    <mergeCell ref="AS21:AT21"/>
    <mergeCell ref="AU21:AV21"/>
    <mergeCell ref="AW21:AX21"/>
    <mergeCell ref="AY21:AZ21"/>
    <mergeCell ref="AQ23:AR23"/>
    <mergeCell ref="AS23:AT23"/>
    <mergeCell ref="AU23:AV23"/>
    <mergeCell ref="AW23:AX23"/>
    <mergeCell ref="AE8:AF8"/>
    <mergeCell ref="AI8:AJ8"/>
    <mergeCell ref="AK8:AL8"/>
    <mergeCell ref="AC9:AD10"/>
    <mergeCell ref="BE13:BF13"/>
    <mergeCell ref="BG13:BH13"/>
    <mergeCell ref="AC13:AD13"/>
    <mergeCell ref="AE13:AF13"/>
    <mergeCell ref="AG13:AH13"/>
    <mergeCell ref="AI13:AJ13"/>
    <mergeCell ref="AK13:AL13"/>
    <mergeCell ref="AM13:AN13"/>
    <mergeCell ref="AO13:AP13"/>
    <mergeCell ref="AU12:AV12"/>
    <mergeCell ref="BI13:BJ13"/>
    <mergeCell ref="BK13:BL13"/>
    <mergeCell ref="BM13:BN13"/>
    <mergeCell ref="BO13:BP13"/>
    <mergeCell ref="BQ13:BR13"/>
    <mergeCell ref="BS13:BT13"/>
    <mergeCell ref="AQ13:AR13"/>
    <mergeCell ref="AS13:AT13"/>
    <mergeCell ref="AU13:AV13"/>
    <mergeCell ref="AW13:AX13"/>
    <mergeCell ref="AY13:AZ13"/>
    <mergeCell ref="BA13:BB13"/>
    <mergeCell ref="BC13:BD13"/>
    <mergeCell ref="BI14:BJ14"/>
    <mergeCell ref="BI15:BJ15"/>
    <mergeCell ref="BK15:BL15"/>
    <mergeCell ref="BM15:BN15"/>
    <mergeCell ref="BO15:BP15"/>
    <mergeCell ref="BQ15:BR15"/>
    <mergeCell ref="BS15:BT15"/>
    <mergeCell ref="BE14:BF14"/>
    <mergeCell ref="BG14:BH14"/>
    <mergeCell ref="BK14:BL14"/>
    <mergeCell ref="BM14:BN14"/>
    <mergeCell ref="BO14:BP14"/>
    <mergeCell ref="BQ14:BR14"/>
    <mergeCell ref="BS14:BT14"/>
    <mergeCell ref="BE15:BF15"/>
    <mergeCell ref="BG15:BH15"/>
    <mergeCell ref="AC15:AD15"/>
    <mergeCell ref="AE15:AF15"/>
    <mergeCell ref="AG15:AH15"/>
    <mergeCell ref="AI15:AJ15"/>
    <mergeCell ref="AK15:AL15"/>
    <mergeCell ref="AM15:AN15"/>
    <mergeCell ref="AO15:AP15"/>
    <mergeCell ref="BE16:BF16"/>
    <mergeCell ref="BG16:BH16"/>
    <mergeCell ref="AC16:AD16"/>
    <mergeCell ref="AE16:AF16"/>
    <mergeCell ref="AG16:AH16"/>
    <mergeCell ref="AI16:AJ16"/>
    <mergeCell ref="AK16:AL16"/>
    <mergeCell ref="AM16:AN16"/>
    <mergeCell ref="AO16:AP16"/>
    <mergeCell ref="AQ15:AR15"/>
    <mergeCell ref="AS15:AT15"/>
    <mergeCell ref="AU15:AV15"/>
    <mergeCell ref="AW15:AX15"/>
    <mergeCell ref="AY15:AZ15"/>
    <mergeCell ref="BA15:BB15"/>
    <mergeCell ref="BC15:BD15"/>
    <mergeCell ref="BI16:BJ16"/>
    <mergeCell ref="BK16:BL16"/>
    <mergeCell ref="BM16:BN16"/>
    <mergeCell ref="BO16:BP16"/>
    <mergeCell ref="BQ16:BR16"/>
    <mergeCell ref="BS16:BT16"/>
    <mergeCell ref="AQ16:AR16"/>
    <mergeCell ref="AS16:AT16"/>
    <mergeCell ref="AU16:AV16"/>
    <mergeCell ref="AW16:AX16"/>
    <mergeCell ref="AY16:AZ16"/>
    <mergeCell ref="BA16:BB16"/>
    <mergeCell ref="BC16:BD16"/>
    <mergeCell ref="BI17:BJ17"/>
    <mergeCell ref="BK17:BL17"/>
    <mergeCell ref="BM17:BN17"/>
    <mergeCell ref="BO17:BP17"/>
    <mergeCell ref="BQ17:BR17"/>
    <mergeCell ref="BS17:BT17"/>
    <mergeCell ref="AQ17:AR17"/>
    <mergeCell ref="AS17:AT17"/>
    <mergeCell ref="AU17:AV17"/>
    <mergeCell ref="AW17:AX17"/>
    <mergeCell ref="AY17:AZ17"/>
    <mergeCell ref="BA17:BB17"/>
    <mergeCell ref="BC17:BD17"/>
    <mergeCell ref="AC17:AD17"/>
    <mergeCell ref="AE17:AF17"/>
    <mergeCell ref="AG17:AH17"/>
    <mergeCell ref="AI17:AJ17"/>
    <mergeCell ref="AK17:AL17"/>
    <mergeCell ref="AM17:AN17"/>
    <mergeCell ref="AO17:AP17"/>
    <mergeCell ref="BE20:BF20"/>
    <mergeCell ref="BG20:BH20"/>
    <mergeCell ref="AQ20:AR20"/>
    <mergeCell ref="AS20:AT20"/>
    <mergeCell ref="AU20:AV20"/>
    <mergeCell ref="AW20:AX20"/>
    <mergeCell ref="AY20:AZ20"/>
    <mergeCell ref="BA20:BB20"/>
    <mergeCell ref="BC20:BD20"/>
    <mergeCell ref="BE17:BF17"/>
    <mergeCell ref="BG17:BH17"/>
    <mergeCell ref="AC20:AD20"/>
    <mergeCell ref="AE20:AF20"/>
    <mergeCell ref="AG20:AH20"/>
    <mergeCell ref="AI20:AJ20"/>
    <mergeCell ref="AK20:AL20"/>
    <mergeCell ref="AM20:AN20"/>
    <mergeCell ref="AM23:AN23"/>
    <mergeCell ref="AO23:AP23"/>
    <mergeCell ref="BE33:BF33"/>
    <mergeCell ref="BG33:BH33"/>
    <mergeCell ref="AQ33:AR33"/>
    <mergeCell ref="AS33:AT33"/>
    <mergeCell ref="AU33:AV33"/>
    <mergeCell ref="AW33:AX33"/>
    <mergeCell ref="AY33:AZ33"/>
    <mergeCell ref="BA33:BB33"/>
    <mergeCell ref="BC33:BD33"/>
    <mergeCell ref="AY31:AZ31"/>
    <mergeCell ref="BA31:BB31"/>
    <mergeCell ref="BC31:BD31"/>
    <mergeCell ref="AS27:AT27"/>
    <mergeCell ref="AU27:AV27"/>
    <mergeCell ref="AW27:AX27"/>
    <mergeCell ref="AY27:AZ27"/>
    <mergeCell ref="BA27:BB27"/>
    <mergeCell ref="BC27:BD27"/>
    <mergeCell ref="BG25:BH25"/>
    <mergeCell ref="AS26:AT26"/>
    <mergeCell ref="AU26:AV26"/>
    <mergeCell ref="AW26:AX26"/>
  </mergeCells>
  <pageMargins left="0.7" right="0.7" top="0.75" bottom="0.75" header="0" footer="0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5"/>
  <dimension ref="A1:BV1000"/>
  <sheetViews>
    <sheetView workbookViewId="0"/>
  </sheetViews>
  <sheetFormatPr baseColWidth="10" defaultColWidth="12.625" defaultRowHeight="15" customHeight="1"/>
  <cols>
    <col min="1" max="1" width="2.5" customWidth="1"/>
    <col min="2" max="2" width="4.625" customWidth="1"/>
    <col min="3" max="3" width="9.75" customWidth="1"/>
    <col min="4" max="4" width="15" customWidth="1"/>
    <col min="5" max="5" width="16.375" customWidth="1"/>
    <col min="6" max="6" width="11.75" customWidth="1"/>
    <col min="7" max="20" width="4.625" customWidth="1"/>
    <col min="21" max="28" width="4.5" customWidth="1"/>
    <col min="29" max="29" width="3.125" customWidth="1"/>
    <col min="30" max="30" width="3.5" customWidth="1"/>
    <col min="31" max="31" width="5" customWidth="1"/>
    <col min="32" max="32" width="9" customWidth="1"/>
    <col min="33" max="33" width="3.125" customWidth="1"/>
    <col min="34" max="34" width="3.5" customWidth="1"/>
    <col min="35" max="35" width="5" customWidth="1"/>
    <col min="36" max="36" width="9" customWidth="1"/>
    <col min="37" max="37" width="3.125" customWidth="1"/>
    <col min="38" max="38" width="3.5" customWidth="1"/>
    <col min="39" max="39" width="5" customWidth="1"/>
    <col min="40" max="40" width="9" customWidth="1"/>
    <col min="41" max="41" width="3.125" customWidth="1"/>
    <col min="42" max="42" width="3.5" customWidth="1"/>
    <col min="43" max="43" width="5" customWidth="1"/>
    <col min="44" max="44" width="9" customWidth="1"/>
    <col min="45" max="45" width="3.125" customWidth="1"/>
    <col min="46" max="46" width="3.5" customWidth="1"/>
    <col min="47" max="47" width="5" customWidth="1"/>
    <col min="48" max="48" width="9" customWidth="1"/>
    <col min="49" max="49" width="3.125" customWidth="1"/>
    <col min="50" max="50" width="3.5" customWidth="1"/>
    <col min="51" max="51" width="5" customWidth="1"/>
    <col min="52" max="52" width="9" customWidth="1"/>
    <col min="53" max="53" width="3.125" customWidth="1"/>
    <col min="54" max="54" width="3.5" customWidth="1"/>
    <col min="55" max="55" width="5" customWidth="1"/>
    <col min="56" max="56" width="9" customWidth="1"/>
    <col min="57" max="57" width="3.125" customWidth="1"/>
    <col min="58" max="58" width="3.5" customWidth="1"/>
    <col min="59" max="59" width="5" customWidth="1"/>
    <col min="60" max="60" width="9" customWidth="1"/>
    <col min="61" max="61" width="3.125" customWidth="1"/>
    <col min="62" max="62" width="3.5" customWidth="1"/>
    <col min="63" max="63" width="5" customWidth="1"/>
    <col min="64" max="64" width="9" customWidth="1"/>
    <col min="65" max="65" width="3.125" customWidth="1"/>
    <col min="66" max="66" width="3.5" customWidth="1"/>
    <col min="67" max="67" width="5" customWidth="1"/>
    <col min="68" max="68" width="9" customWidth="1"/>
    <col min="69" max="69" width="3.125" customWidth="1"/>
    <col min="70" max="70" width="3.5" customWidth="1"/>
    <col min="71" max="71" width="5" customWidth="1"/>
    <col min="72" max="72" width="9" customWidth="1"/>
    <col min="73" max="73" width="5.25" customWidth="1"/>
    <col min="74" max="74" width="4.75" customWidth="1"/>
  </cols>
  <sheetData>
    <row r="1" spans="1:74" ht="68.25" customHeight="1">
      <c r="A1" s="24"/>
      <c r="B1" s="386" t="s">
        <v>391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128"/>
      <c r="AC1" s="386" t="s">
        <v>98</v>
      </c>
      <c r="AD1" s="343"/>
      <c r="AE1" s="343"/>
      <c r="AF1" s="343"/>
      <c r="AG1" s="343"/>
      <c r="AH1" s="343"/>
      <c r="AI1" s="343"/>
      <c r="AJ1" s="343"/>
      <c r="AK1" s="343"/>
      <c r="AL1" s="343"/>
      <c r="AM1" s="343"/>
      <c r="AN1" s="343"/>
      <c r="AO1" s="343"/>
      <c r="AP1" s="343"/>
      <c r="AQ1" s="343"/>
      <c r="AR1" s="343"/>
      <c r="AS1" s="343"/>
      <c r="AT1" s="343"/>
      <c r="AU1" s="343"/>
      <c r="AV1" s="343"/>
      <c r="AW1" s="343"/>
      <c r="AX1" s="343"/>
      <c r="AY1" s="343"/>
      <c r="AZ1" s="343"/>
      <c r="BA1" s="343"/>
      <c r="BB1" s="343"/>
      <c r="BC1" s="343"/>
      <c r="BD1" s="343"/>
      <c r="BE1" s="343"/>
      <c r="BF1" s="343"/>
      <c r="BG1" s="343"/>
      <c r="BH1" s="343"/>
      <c r="BI1" s="343"/>
      <c r="BJ1" s="343"/>
      <c r="BK1" s="343"/>
      <c r="BL1" s="343"/>
      <c r="BM1" s="343"/>
      <c r="BN1" s="343"/>
      <c r="BO1" s="343"/>
      <c r="BP1" s="343"/>
      <c r="BQ1" s="343"/>
      <c r="BR1" s="343"/>
      <c r="BS1" s="343"/>
      <c r="BT1" s="343"/>
      <c r="BU1" s="343"/>
      <c r="BV1" s="344"/>
    </row>
    <row r="2" spans="1:74" ht="15.75" customHeight="1">
      <c r="A2" s="24"/>
      <c r="B2" s="387" t="s">
        <v>392</v>
      </c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129"/>
      <c r="AC2" s="388" t="s">
        <v>450</v>
      </c>
      <c r="AD2" s="343"/>
      <c r="AE2" s="343"/>
      <c r="AF2" s="343"/>
      <c r="AG2" s="343"/>
      <c r="AH2" s="343"/>
      <c r="AI2" s="343"/>
      <c r="AJ2" s="343"/>
      <c r="AK2" s="343"/>
      <c r="AL2" s="343"/>
      <c r="AM2" s="343"/>
      <c r="AN2" s="343"/>
      <c r="AO2" s="343"/>
      <c r="AP2" s="343"/>
      <c r="AQ2" s="343"/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343"/>
      <c r="BD2" s="343"/>
      <c r="BE2" s="343"/>
      <c r="BF2" s="343"/>
      <c r="BG2" s="343"/>
      <c r="BH2" s="343"/>
      <c r="BI2" s="343"/>
      <c r="BJ2" s="343"/>
      <c r="BK2" s="343"/>
      <c r="BL2" s="343"/>
      <c r="BM2" s="343"/>
      <c r="BN2" s="343"/>
      <c r="BO2" s="343"/>
      <c r="BP2" s="343"/>
      <c r="BQ2" s="343"/>
      <c r="BR2" s="343"/>
      <c r="BS2" s="343"/>
      <c r="BT2" s="343"/>
      <c r="BU2" s="343"/>
      <c r="BV2" s="344"/>
    </row>
    <row r="3" spans="1:74" ht="15.75" customHeight="1">
      <c r="A3" s="24"/>
      <c r="B3" s="389" t="s">
        <v>394</v>
      </c>
      <c r="C3" s="390"/>
      <c r="D3" s="391"/>
      <c r="E3" s="394" t="s">
        <v>420</v>
      </c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390"/>
      <c r="W3" s="390"/>
      <c r="X3" s="390"/>
      <c r="Y3" s="390"/>
      <c r="Z3" s="390"/>
      <c r="AA3" s="390"/>
      <c r="AB3" s="130"/>
      <c r="AC3" s="396">
        <v>1</v>
      </c>
      <c r="AD3" s="343"/>
      <c r="AE3" s="343"/>
      <c r="AF3" s="397"/>
      <c r="AG3" s="396">
        <v>2</v>
      </c>
      <c r="AH3" s="343"/>
      <c r="AI3" s="343"/>
      <c r="AJ3" s="397"/>
      <c r="AK3" s="396">
        <v>3</v>
      </c>
      <c r="AL3" s="343"/>
      <c r="AM3" s="343"/>
      <c r="AN3" s="397"/>
      <c r="AO3" s="396">
        <v>4</v>
      </c>
      <c r="AP3" s="343"/>
      <c r="AQ3" s="343"/>
      <c r="AR3" s="397"/>
      <c r="AS3" s="396">
        <v>5</v>
      </c>
      <c r="AT3" s="343"/>
      <c r="AU3" s="343"/>
      <c r="AV3" s="397"/>
      <c r="AW3" s="396">
        <v>6</v>
      </c>
      <c r="AX3" s="343"/>
      <c r="AY3" s="343"/>
      <c r="AZ3" s="397"/>
      <c r="BA3" s="396">
        <v>7</v>
      </c>
      <c r="BB3" s="343"/>
      <c r="BC3" s="343"/>
      <c r="BD3" s="397"/>
      <c r="BE3" s="396">
        <v>8</v>
      </c>
      <c r="BF3" s="343"/>
      <c r="BG3" s="343"/>
      <c r="BH3" s="397"/>
      <c r="BI3" s="396">
        <v>9</v>
      </c>
      <c r="BJ3" s="343"/>
      <c r="BK3" s="343"/>
      <c r="BL3" s="397"/>
      <c r="BM3" s="396">
        <v>10</v>
      </c>
      <c r="BN3" s="343"/>
      <c r="BO3" s="343"/>
      <c r="BP3" s="397"/>
      <c r="BQ3" s="396">
        <v>11</v>
      </c>
      <c r="BR3" s="343"/>
      <c r="BS3" s="343"/>
      <c r="BT3" s="397"/>
      <c r="BU3" s="148"/>
      <c r="BV3" s="68"/>
    </row>
    <row r="4" spans="1:74" ht="69" customHeight="1">
      <c r="A4" s="24"/>
      <c r="B4" s="350"/>
      <c r="C4" s="392"/>
      <c r="D4" s="351"/>
      <c r="E4" s="377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  <c r="U4" s="392"/>
      <c r="V4" s="392"/>
      <c r="W4" s="392"/>
      <c r="X4" s="392"/>
      <c r="Y4" s="392"/>
      <c r="Z4" s="392"/>
      <c r="AA4" s="392"/>
      <c r="AB4" s="63" t="s">
        <v>395</v>
      </c>
      <c r="AC4" s="400" t="e">
        <v>#REF!</v>
      </c>
      <c r="AD4" s="340"/>
      <c r="AE4" s="340"/>
      <c r="AF4" s="362"/>
      <c r="AG4" s="400" t="e">
        <v>#REF!</v>
      </c>
      <c r="AH4" s="340"/>
      <c r="AI4" s="340"/>
      <c r="AJ4" s="362"/>
      <c r="AK4" s="361" t="e">
        <v>#REF!</v>
      </c>
      <c r="AL4" s="340"/>
      <c r="AM4" s="340"/>
      <c r="AN4" s="362"/>
      <c r="AO4" s="361" t="e">
        <v>#REF!</v>
      </c>
      <c r="AP4" s="340"/>
      <c r="AQ4" s="340"/>
      <c r="AR4" s="362"/>
      <c r="AS4" s="361" t="e">
        <v>#REF!</v>
      </c>
      <c r="AT4" s="340"/>
      <c r="AU4" s="340"/>
      <c r="AV4" s="362"/>
      <c r="AW4" s="361" t="e">
        <v>#REF!</v>
      </c>
      <c r="AX4" s="340"/>
      <c r="AY4" s="340"/>
      <c r="AZ4" s="362"/>
      <c r="BA4" s="361" t="e">
        <v>#REF!</v>
      </c>
      <c r="BB4" s="340"/>
      <c r="BC4" s="340"/>
      <c r="BD4" s="362"/>
      <c r="BE4" s="361" t="e">
        <v>#REF!</v>
      </c>
      <c r="BF4" s="340"/>
      <c r="BG4" s="340"/>
      <c r="BH4" s="362"/>
      <c r="BI4" s="361" t="e">
        <v>#REF!</v>
      </c>
      <c r="BJ4" s="340"/>
      <c r="BK4" s="340"/>
      <c r="BL4" s="362"/>
      <c r="BM4" s="361" t="e">
        <v>#REF!</v>
      </c>
      <c r="BN4" s="340"/>
      <c r="BO4" s="340"/>
      <c r="BP4" s="362"/>
      <c r="BQ4" s="361" t="e">
        <v>#REF!</v>
      </c>
      <c r="BR4" s="340"/>
      <c r="BS4" s="340"/>
      <c r="BT4" s="362"/>
      <c r="BU4" s="398" t="s">
        <v>421</v>
      </c>
      <c r="BV4" s="362"/>
    </row>
    <row r="5" spans="1:74" ht="192" customHeight="1">
      <c r="A5" s="24"/>
      <c r="B5" s="334"/>
      <c r="C5" s="393"/>
      <c r="D5" s="335"/>
      <c r="E5" s="395"/>
      <c r="F5" s="393"/>
      <c r="G5" s="393"/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64" t="s">
        <v>422</v>
      </c>
      <c r="AC5" s="402" t="e">
        <v>#REF!</v>
      </c>
      <c r="AD5" s="343"/>
      <c r="AE5" s="343"/>
      <c r="AF5" s="344"/>
      <c r="AG5" s="402" t="e">
        <v>#REF!</v>
      </c>
      <c r="AH5" s="343"/>
      <c r="AI5" s="343"/>
      <c r="AJ5" s="344"/>
      <c r="AK5" s="402" t="e">
        <v>#REF!</v>
      </c>
      <c r="AL5" s="343"/>
      <c r="AM5" s="343"/>
      <c r="AN5" s="344"/>
      <c r="AO5" s="402" t="e">
        <v>#REF!</v>
      </c>
      <c r="AP5" s="343"/>
      <c r="AQ5" s="343"/>
      <c r="AR5" s="344"/>
      <c r="AS5" s="402" t="e">
        <v>#REF!</v>
      </c>
      <c r="AT5" s="343"/>
      <c r="AU5" s="343"/>
      <c r="AV5" s="344"/>
      <c r="AW5" s="402" t="e">
        <v>#REF!</v>
      </c>
      <c r="AX5" s="343"/>
      <c r="AY5" s="343"/>
      <c r="AZ5" s="344"/>
      <c r="BA5" s="402" t="e">
        <v>#REF!</v>
      </c>
      <c r="BB5" s="343"/>
      <c r="BC5" s="343"/>
      <c r="BD5" s="344"/>
      <c r="BE5" s="402" t="e">
        <v>#REF!</v>
      </c>
      <c r="BF5" s="343"/>
      <c r="BG5" s="343"/>
      <c r="BH5" s="344"/>
      <c r="BI5" s="402" t="e">
        <v>#REF!</v>
      </c>
      <c r="BJ5" s="343"/>
      <c r="BK5" s="343"/>
      <c r="BL5" s="344"/>
      <c r="BM5" s="402" t="e">
        <v>#REF!</v>
      </c>
      <c r="BN5" s="343"/>
      <c r="BO5" s="343"/>
      <c r="BP5" s="344"/>
      <c r="BQ5" s="402" t="e">
        <v>#REF!</v>
      </c>
      <c r="BR5" s="343"/>
      <c r="BS5" s="343"/>
      <c r="BT5" s="344"/>
      <c r="BU5" s="385"/>
      <c r="BV5" s="344"/>
    </row>
    <row r="6" spans="1:74" ht="15.75" customHeight="1">
      <c r="A6" s="24"/>
      <c r="B6" s="378" t="s">
        <v>396</v>
      </c>
      <c r="C6" s="305"/>
      <c r="D6" s="309"/>
      <c r="E6" s="379" t="s">
        <v>423</v>
      </c>
      <c r="F6" s="305"/>
      <c r="G6" s="354" t="s">
        <v>397</v>
      </c>
      <c r="H6" s="305"/>
      <c r="I6" s="305"/>
      <c r="J6" s="305"/>
      <c r="K6" s="305"/>
      <c r="L6" s="305"/>
      <c r="M6" s="305"/>
      <c r="N6" s="309"/>
      <c r="O6" s="383" t="s">
        <v>424</v>
      </c>
      <c r="P6" s="346"/>
      <c r="Q6" s="346"/>
      <c r="R6" s="346"/>
      <c r="S6" s="346"/>
      <c r="T6" s="346"/>
      <c r="U6" s="346"/>
      <c r="V6" s="346"/>
      <c r="W6" s="346"/>
      <c r="X6" s="346"/>
      <c r="Y6" s="346"/>
      <c r="Z6" s="346"/>
      <c r="AA6" s="346"/>
      <c r="AB6" s="72"/>
      <c r="AC6" s="28" t="s">
        <v>398</v>
      </c>
      <c r="AD6" s="363" t="s">
        <v>399</v>
      </c>
      <c r="AE6" s="309"/>
      <c r="AF6" s="30" t="s">
        <v>400</v>
      </c>
      <c r="AG6" s="28" t="s">
        <v>398</v>
      </c>
      <c r="AH6" s="363" t="s">
        <v>399</v>
      </c>
      <c r="AI6" s="309"/>
      <c r="AJ6" s="30" t="s">
        <v>400</v>
      </c>
      <c r="AK6" s="28" t="s">
        <v>398</v>
      </c>
      <c r="AL6" s="363" t="s">
        <v>399</v>
      </c>
      <c r="AM6" s="309"/>
      <c r="AN6" s="30" t="s">
        <v>400</v>
      </c>
      <c r="AO6" s="28" t="s">
        <v>398</v>
      </c>
      <c r="AP6" s="363" t="s">
        <v>399</v>
      </c>
      <c r="AQ6" s="309"/>
      <c r="AR6" s="30" t="s">
        <v>400</v>
      </c>
      <c r="AS6" s="28" t="s">
        <v>398</v>
      </c>
      <c r="AT6" s="363" t="s">
        <v>399</v>
      </c>
      <c r="AU6" s="309"/>
      <c r="AV6" s="30" t="s">
        <v>400</v>
      </c>
      <c r="AW6" s="28" t="s">
        <v>398</v>
      </c>
      <c r="AX6" s="363" t="s">
        <v>399</v>
      </c>
      <c r="AY6" s="309"/>
      <c r="AZ6" s="30" t="s">
        <v>400</v>
      </c>
      <c r="BA6" s="28" t="s">
        <v>398</v>
      </c>
      <c r="BB6" s="363" t="s">
        <v>399</v>
      </c>
      <c r="BC6" s="309"/>
      <c r="BD6" s="30" t="s">
        <v>400</v>
      </c>
      <c r="BE6" s="28" t="s">
        <v>398</v>
      </c>
      <c r="BF6" s="363" t="s">
        <v>399</v>
      </c>
      <c r="BG6" s="309"/>
      <c r="BH6" s="30" t="s">
        <v>400</v>
      </c>
      <c r="BI6" s="28" t="s">
        <v>398</v>
      </c>
      <c r="BJ6" s="363" t="s">
        <v>399</v>
      </c>
      <c r="BK6" s="309"/>
      <c r="BL6" s="30" t="s">
        <v>400</v>
      </c>
      <c r="BM6" s="28" t="s">
        <v>398</v>
      </c>
      <c r="BN6" s="363" t="s">
        <v>399</v>
      </c>
      <c r="BO6" s="309"/>
      <c r="BP6" s="30" t="s">
        <v>400</v>
      </c>
      <c r="BQ6" s="28" t="s">
        <v>398</v>
      </c>
      <c r="BR6" s="363" t="s">
        <v>399</v>
      </c>
      <c r="BS6" s="309"/>
      <c r="BT6" s="30" t="s">
        <v>400</v>
      </c>
      <c r="BU6" s="403" t="s">
        <v>425</v>
      </c>
      <c r="BV6" s="404" t="s">
        <v>426</v>
      </c>
    </row>
    <row r="7" spans="1:74" ht="22.5" customHeight="1">
      <c r="A7" s="24"/>
      <c r="B7" s="378" t="s">
        <v>401</v>
      </c>
      <c r="C7" s="305"/>
      <c r="D7" s="309"/>
      <c r="E7" s="379" t="s">
        <v>427</v>
      </c>
      <c r="F7" s="305"/>
      <c r="G7" s="354" t="s">
        <v>402</v>
      </c>
      <c r="H7" s="305"/>
      <c r="I7" s="305"/>
      <c r="J7" s="305"/>
      <c r="K7" s="305"/>
      <c r="L7" s="305"/>
      <c r="M7" s="305"/>
      <c r="N7" s="309"/>
      <c r="O7" s="380">
        <v>43493</v>
      </c>
      <c r="P7" s="305"/>
      <c r="Q7" s="309"/>
      <c r="R7" s="381" t="s">
        <v>403</v>
      </c>
      <c r="S7" s="305"/>
      <c r="T7" s="305"/>
      <c r="U7" s="305"/>
      <c r="V7" s="382">
        <v>43572</v>
      </c>
      <c r="W7" s="305"/>
      <c r="X7" s="305"/>
      <c r="Y7" s="305"/>
      <c r="Z7" s="305"/>
      <c r="AA7" s="309"/>
      <c r="AB7" s="65"/>
      <c r="AC7" s="132" t="s">
        <v>428</v>
      </c>
      <c r="AD7" s="363" t="s">
        <v>428</v>
      </c>
      <c r="AE7" s="309"/>
      <c r="AF7" s="30"/>
      <c r="AG7" s="132" t="s">
        <v>428</v>
      </c>
      <c r="AH7" s="363" t="s">
        <v>428</v>
      </c>
      <c r="AI7" s="309"/>
      <c r="AJ7" s="30"/>
      <c r="AK7" s="132" t="s">
        <v>428</v>
      </c>
      <c r="AL7" s="363" t="s">
        <v>428</v>
      </c>
      <c r="AM7" s="309"/>
      <c r="AN7" s="30"/>
      <c r="AO7" s="132" t="s">
        <v>428</v>
      </c>
      <c r="AP7" s="363" t="s">
        <v>428</v>
      </c>
      <c r="AQ7" s="309"/>
      <c r="AR7" s="30"/>
      <c r="AS7" s="132" t="s">
        <v>428</v>
      </c>
      <c r="AT7" s="363" t="s">
        <v>428</v>
      </c>
      <c r="AU7" s="309"/>
      <c r="AV7" s="30"/>
      <c r="AW7" s="132" t="s">
        <v>428</v>
      </c>
      <c r="AX7" s="363" t="s">
        <v>428</v>
      </c>
      <c r="AY7" s="309"/>
      <c r="AZ7" s="30"/>
      <c r="BA7" s="132" t="s">
        <v>428</v>
      </c>
      <c r="BB7" s="363" t="s">
        <v>428</v>
      </c>
      <c r="BC7" s="309"/>
      <c r="BD7" s="30"/>
      <c r="BE7" s="132" t="s">
        <v>428</v>
      </c>
      <c r="BF7" s="363" t="s">
        <v>428</v>
      </c>
      <c r="BG7" s="309"/>
      <c r="BH7" s="30"/>
      <c r="BI7" s="132" t="s">
        <v>428</v>
      </c>
      <c r="BJ7" s="363" t="s">
        <v>428</v>
      </c>
      <c r="BK7" s="309"/>
      <c r="BL7" s="30"/>
      <c r="BM7" s="132" t="s">
        <v>428</v>
      </c>
      <c r="BN7" s="363" t="s">
        <v>428</v>
      </c>
      <c r="BO7" s="309"/>
      <c r="BP7" s="30"/>
      <c r="BQ7" s="132" t="s">
        <v>428</v>
      </c>
      <c r="BR7" s="363" t="s">
        <v>428</v>
      </c>
      <c r="BS7" s="309"/>
      <c r="BT7" s="30"/>
      <c r="BU7" s="368"/>
      <c r="BV7" s="370"/>
    </row>
    <row r="8" spans="1:74" ht="28.5" customHeight="1">
      <c r="A8" s="24"/>
      <c r="B8" s="349" t="s">
        <v>404</v>
      </c>
      <c r="C8" s="346"/>
      <c r="D8" s="325"/>
      <c r="E8" s="352" t="s">
        <v>98</v>
      </c>
      <c r="F8" s="346"/>
      <c r="G8" s="354" t="s">
        <v>405</v>
      </c>
      <c r="H8" s="305"/>
      <c r="I8" s="305"/>
      <c r="J8" s="305"/>
      <c r="K8" s="305"/>
      <c r="L8" s="305"/>
      <c r="M8" s="305"/>
      <c r="N8" s="309"/>
      <c r="O8" s="355" t="s">
        <v>429</v>
      </c>
      <c r="P8" s="305"/>
      <c r="Q8" s="305"/>
      <c r="R8" s="305"/>
      <c r="S8" s="305"/>
      <c r="T8" s="305"/>
      <c r="U8" s="305"/>
      <c r="V8" s="305"/>
      <c r="W8" s="305"/>
      <c r="X8" s="305"/>
      <c r="Y8" s="305"/>
      <c r="Z8" s="305"/>
      <c r="AA8" s="305"/>
      <c r="AB8" s="66"/>
      <c r="AC8" s="332" t="s">
        <v>406</v>
      </c>
      <c r="AD8" s="309"/>
      <c r="AE8" s="331">
        <v>43502</v>
      </c>
      <c r="AF8" s="302"/>
      <c r="AG8" s="332" t="s">
        <v>406</v>
      </c>
      <c r="AH8" s="309"/>
      <c r="AI8" s="331">
        <v>43502</v>
      </c>
      <c r="AJ8" s="302"/>
      <c r="AK8" s="332" t="s">
        <v>406</v>
      </c>
      <c r="AL8" s="309"/>
      <c r="AM8" s="331">
        <v>43502</v>
      </c>
      <c r="AN8" s="302"/>
      <c r="AO8" s="332" t="s">
        <v>406</v>
      </c>
      <c r="AP8" s="309"/>
      <c r="AQ8" s="331">
        <v>43502</v>
      </c>
      <c r="AR8" s="302"/>
      <c r="AS8" s="332" t="s">
        <v>406</v>
      </c>
      <c r="AT8" s="309"/>
      <c r="AU8" s="331">
        <v>43502</v>
      </c>
      <c r="AV8" s="302"/>
      <c r="AW8" s="332" t="s">
        <v>406</v>
      </c>
      <c r="AX8" s="309"/>
      <c r="AY8" s="331">
        <v>43502</v>
      </c>
      <c r="AZ8" s="302"/>
      <c r="BA8" s="332" t="s">
        <v>406</v>
      </c>
      <c r="BB8" s="309"/>
      <c r="BC8" s="331">
        <v>43502</v>
      </c>
      <c r="BD8" s="302"/>
      <c r="BE8" s="332" t="s">
        <v>406</v>
      </c>
      <c r="BF8" s="309"/>
      <c r="BG8" s="331">
        <v>43502</v>
      </c>
      <c r="BH8" s="302"/>
      <c r="BI8" s="332" t="s">
        <v>406</v>
      </c>
      <c r="BJ8" s="309"/>
      <c r="BK8" s="331">
        <v>43502</v>
      </c>
      <c r="BL8" s="302"/>
      <c r="BM8" s="332" t="s">
        <v>406</v>
      </c>
      <c r="BN8" s="309"/>
      <c r="BO8" s="331">
        <v>43502</v>
      </c>
      <c r="BP8" s="302"/>
      <c r="BQ8" s="332" t="s">
        <v>406</v>
      </c>
      <c r="BR8" s="309"/>
      <c r="BS8" s="331">
        <v>43502</v>
      </c>
      <c r="BT8" s="302"/>
      <c r="BU8" s="368"/>
      <c r="BV8" s="370"/>
    </row>
    <row r="9" spans="1:74" ht="23.25" customHeight="1">
      <c r="A9" s="24"/>
      <c r="B9" s="350"/>
      <c r="C9" s="338"/>
      <c r="D9" s="351"/>
      <c r="E9" s="353"/>
      <c r="F9" s="340"/>
      <c r="G9" s="345" t="s">
        <v>407</v>
      </c>
      <c r="H9" s="346"/>
      <c r="I9" s="346"/>
      <c r="J9" s="346"/>
      <c r="K9" s="346"/>
      <c r="L9" s="346"/>
      <c r="M9" s="346"/>
      <c r="N9" s="325"/>
      <c r="O9" s="356" t="s">
        <v>408</v>
      </c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67"/>
      <c r="AC9" s="333" t="s">
        <v>409</v>
      </c>
      <c r="AD9" s="325"/>
      <c r="AE9" s="34" t="s">
        <v>410</v>
      </c>
      <c r="AF9" s="35" t="s">
        <v>430</v>
      </c>
      <c r="AG9" s="333" t="s">
        <v>409</v>
      </c>
      <c r="AH9" s="325"/>
      <c r="AI9" s="34" t="s">
        <v>410</v>
      </c>
      <c r="AJ9" s="35" t="s">
        <v>430</v>
      </c>
      <c r="AK9" s="333" t="s">
        <v>409</v>
      </c>
      <c r="AL9" s="325"/>
      <c r="AM9" s="34" t="s">
        <v>410</v>
      </c>
      <c r="AN9" s="35" t="s">
        <v>430</v>
      </c>
      <c r="AO9" s="333" t="s">
        <v>409</v>
      </c>
      <c r="AP9" s="325"/>
      <c r="AQ9" s="34" t="s">
        <v>410</v>
      </c>
      <c r="AR9" s="35" t="s">
        <v>430</v>
      </c>
      <c r="AS9" s="333" t="s">
        <v>409</v>
      </c>
      <c r="AT9" s="325"/>
      <c r="AU9" s="34" t="s">
        <v>410</v>
      </c>
      <c r="AV9" s="35" t="s">
        <v>430</v>
      </c>
      <c r="AW9" s="333" t="s">
        <v>409</v>
      </c>
      <c r="AX9" s="325"/>
      <c r="AY9" s="34" t="s">
        <v>410</v>
      </c>
      <c r="AZ9" s="35" t="s">
        <v>430</v>
      </c>
      <c r="BA9" s="333" t="s">
        <v>409</v>
      </c>
      <c r="BB9" s="325"/>
      <c r="BC9" s="34" t="s">
        <v>410</v>
      </c>
      <c r="BD9" s="35" t="s">
        <v>430</v>
      </c>
      <c r="BE9" s="333" t="s">
        <v>409</v>
      </c>
      <c r="BF9" s="325"/>
      <c r="BG9" s="34" t="s">
        <v>410</v>
      </c>
      <c r="BH9" s="35" t="s">
        <v>430</v>
      </c>
      <c r="BI9" s="333" t="s">
        <v>409</v>
      </c>
      <c r="BJ9" s="325"/>
      <c r="BK9" s="34" t="s">
        <v>410</v>
      </c>
      <c r="BL9" s="35" t="s">
        <v>430</v>
      </c>
      <c r="BM9" s="333" t="s">
        <v>409</v>
      </c>
      <c r="BN9" s="325"/>
      <c r="BO9" s="34" t="s">
        <v>410</v>
      </c>
      <c r="BP9" s="35" t="s">
        <v>430</v>
      </c>
      <c r="BQ9" s="333" t="s">
        <v>409</v>
      </c>
      <c r="BR9" s="325"/>
      <c r="BS9" s="34" t="s">
        <v>410</v>
      </c>
      <c r="BT9" s="35" t="s">
        <v>430</v>
      </c>
      <c r="BU9" s="368"/>
      <c r="BV9" s="370"/>
    </row>
    <row r="10" spans="1:74" ht="21" customHeight="1">
      <c r="A10" s="24"/>
      <c r="B10" s="358" t="s">
        <v>412</v>
      </c>
      <c r="C10" s="374" t="s">
        <v>413</v>
      </c>
      <c r="D10" s="375" t="s">
        <v>431</v>
      </c>
      <c r="E10" s="376"/>
      <c r="F10" s="359" t="s">
        <v>416</v>
      </c>
      <c r="G10" s="347" t="s">
        <v>432</v>
      </c>
      <c r="H10" s="343"/>
      <c r="I10" s="343"/>
      <c r="J10" s="343"/>
      <c r="K10" s="343"/>
      <c r="L10" s="343"/>
      <c r="M10" s="343"/>
      <c r="N10" s="343"/>
      <c r="O10" s="347" t="s">
        <v>433</v>
      </c>
      <c r="P10" s="343"/>
      <c r="Q10" s="343"/>
      <c r="R10" s="343"/>
      <c r="S10" s="343"/>
      <c r="T10" s="343"/>
      <c r="U10" s="343"/>
      <c r="V10" s="344"/>
      <c r="W10" s="348" t="s">
        <v>434</v>
      </c>
      <c r="X10" s="343"/>
      <c r="Y10" s="343"/>
      <c r="Z10" s="343"/>
      <c r="AA10" s="343"/>
      <c r="AB10" s="133"/>
      <c r="AC10" s="334"/>
      <c r="AD10" s="335"/>
      <c r="AE10" s="34" t="s">
        <v>411</v>
      </c>
      <c r="AF10" s="35"/>
      <c r="AG10" s="334"/>
      <c r="AH10" s="335"/>
      <c r="AI10" s="34" t="s">
        <v>411</v>
      </c>
      <c r="AJ10" s="35"/>
      <c r="AK10" s="334"/>
      <c r="AL10" s="335"/>
      <c r="AM10" s="34" t="s">
        <v>411</v>
      </c>
      <c r="AN10" s="35"/>
      <c r="AO10" s="334"/>
      <c r="AP10" s="335"/>
      <c r="AQ10" s="34" t="s">
        <v>411</v>
      </c>
      <c r="AR10" s="35"/>
      <c r="AS10" s="334"/>
      <c r="AT10" s="335"/>
      <c r="AU10" s="34" t="s">
        <v>411</v>
      </c>
      <c r="AV10" s="35"/>
      <c r="AW10" s="334"/>
      <c r="AX10" s="335"/>
      <c r="AY10" s="34" t="s">
        <v>411</v>
      </c>
      <c r="AZ10" s="35"/>
      <c r="BA10" s="334"/>
      <c r="BB10" s="335"/>
      <c r="BC10" s="34" t="s">
        <v>411</v>
      </c>
      <c r="BD10" s="35"/>
      <c r="BE10" s="334"/>
      <c r="BF10" s="335"/>
      <c r="BG10" s="34" t="s">
        <v>411</v>
      </c>
      <c r="BH10" s="35"/>
      <c r="BI10" s="334"/>
      <c r="BJ10" s="335"/>
      <c r="BK10" s="34" t="s">
        <v>411</v>
      </c>
      <c r="BL10" s="35"/>
      <c r="BM10" s="334"/>
      <c r="BN10" s="335"/>
      <c r="BO10" s="34" t="s">
        <v>411</v>
      </c>
      <c r="BP10" s="35"/>
      <c r="BQ10" s="334"/>
      <c r="BR10" s="335"/>
      <c r="BS10" s="34" t="s">
        <v>411</v>
      </c>
      <c r="BT10" s="35"/>
      <c r="BU10" s="368"/>
      <c r="BV10" s="370"/>
    </row>
    <row r="11" spans="1:74" ht="12.75" customHeight="1">
      <c r="A11" s="24"/>
      <c r="B11" s="350"/>
      <c r="C11" s="368"/>
      <c r="D11" s="377"/>
      <c r="E11" s="360"/>
      <c r="F11" s="360"/>
      <c r="G11" s="134">
        <v>6</v>
      </c>
      <c r="H11" s="134">
        <v>8</v>
      </c>
      <c r="I11" s="134">
        <v>13</v>
      </c>
      <c r="J11" s="36">
        <v>15</v>
      </c>
      <c r="K11" s="135">
        <v>20</v>
      </c>
      <c r="L11" s="134">
        <v>22</v>
      </c>
      <c r="M11" s="134">
        <v>27</v>
      </c>
      <c r="N11" s="134"/>
      <c r="O11" s="134">
        <v>6</v>
      </c>
      <c r="P11" s="134">
        <v>8</v>
      </c>
      <c r="Q11" s="134">
        <v>13</v>
      </c>
      <c r="R11" s="36">
        <v>15</v>
      </c>
      <c r="S11" s="135">
        <v>20</v>
      </c>
      <c r="T11" s="134">
        <v>22</v>
      </c>
      <c r="U11" s="134">
        <v>27</v>
      </c>
      <c r="V11" s="36"/>
      <c r="W11" s="135">
        <v>3</v>
      </c>
      <c r="X11" s="134">
        <v>5</v>
      </c>
      <c r="Y11" s="134">
        <v>10</v>
      </c>
      <c r="Z11" s="134">
        <v>12</v>
      </c>
      <c r="AA11" s="134">
        <v>17</v>
      </c>
      <c r="AB11" s="69"/>
      <c r="AC11" s="332" t="s">
        <v>435</v>
      </c>
      <c r="AD11" s="305"/>
      <c r="AE11" s="305"/>
      <c r="AF11" s="302"/>
      <c r="AG11" s="332" t="s">
        <v>435</v>
      </c>
      <c r="AH11" s="305"/>
      <c r="AI11" s="305"/>
      <c r="AJ11" s="302"/>
      <c r="AK11" s="332" t="s">
        <v>435</v>
      </c>
      <c r="AL11" s="305"/>
      <c r="AM11" s="305"/>
      <c r="AN11" s="302"/>
      <c r="AO11" s="332" t="s">
        <v>435</v>
      </c>
      <c r="AP11" s="305"/>
      <c r="AQ11" s="305"/>
      <c r="AR11" s="302"/>
      <c r="AS11" s="332" t="s">
        <v>435</v>
      </c>
      <c r="AT11" s="305"/>
      <c r="AU11" s="305"/>
      <c r="AV11" s="302"/>
      <c r="AW11" s="332" t="s">
        <v>435</v>
      </c>
      <c r="AX11" s="305"/>
      <c r="AY11" s="305"/>
      <c r="AZ11" s="302"/>
      <c r="BA11" s="332" t="s">
        <v>435</v>
      </c>
      <c r="BB11" s="305"/>
      <c r="BC11" s="305"/>
      <c r="BD11" s="302"/>
      <c r="BE11" s="332" t="s">
        <v>435</v>
      </c>
      <c r="BF11" s="305"/>
      <c r="BG11" s="305"/>
      <c r="BH11" s="302"/>
      <c r="BI11" s="332" t="s">
        <v>435</v>
      </c>
      <c r="BJ11" s="305"/>
      <c r="BK11" s="305"/>
      <c r="BL11" s="302"/>
      <c r="BM11" s="332" t="s">
        <v>435</v>
      </c>
      <c r="BN11" s="305"/>
      <c r="BO11" s="305"/>
      <c r="BP11" s="302"/>
      <c r="BQ11" s="332" t="s">
        <v>435</v>
      </c>
      <c r="BR11" s="305"/>
      <c r="BS11" s="305"/>
      <c r="BT11" s="302"/>
      <c r="BU11" s="368"/>
      <c r="BV11" s="370"/>
    </row>
    <row r="12" spans="1:74" ht="15.75" customHeight="1">
      <c r="A12" s="24"/>
      <c r="B12" s="350"/>
      <c r="C12" s="368"/>
      <c r="D12" s="377"/>
      <c r="E12" s="360"/>
      <c r="F12" s="360"/>
      <c r="G12" s="70" t="s">
        <v>436</v>
      </c>
      <c r="H12" s="70" t="s">
        <v>436</v>
      </c>
      <c r="I12" s="70" t="s">
        <v>437</v>
      </c>
      <c r="J12" s="70" t="s">
        <v>437</v>
      </c>
      <c r="K12" s="70" t="s">
        <v>437</v>
      </c>
      <c r="L12" s="70" t="s">
        <v>437</v>
      </c>
      <c r="M12" s="70" t="s">
        <v>437</v>
      </c>
      <c r="N12" s="70"/>
      <c r="O12" s="70" t="s">
        <v>437</v>
      </c>
      <c r="P12" s="70" t="s">
        <v>437</v>
      </c>
      <c r="Q12" s="70" t="s">
        <v>437</v>
      </c>
      <c r="R12" s="70" t="s">
        <v>437</v>
      </c>
      <c r="S12" s="70" t="s">
        <v>437</v>
      </c>
      <c r="T12" s="70" t="s">
        <v>437</v>
      </c>
      <c r="U12" s="70" t="s">
        <v>437</v>
      </c>
      <c r="V12" s="71"/>
      <c r="W12" s="70" t="s">
        <v>437</v>
      </c>
      <c r="X12" s="70" t="s">
        <v>437</v>
      </c>
      <c r="Y12" s="70" t="s">
        <v>437</v>
      </c>
      <c r="Z12" s="70" t="s">
        <v>437</v>
      </c>
      <c r="AA12" s="70" t="s">
        <v>437</v>
      </c>
      <c r="AB12" s="136"/>
      <c r="AC12" s="373" t="s">
        <v>438</v>
      </c>
      <c r="AD12" s="309"/>
      <c r="AE12" s="336" t="s">
        <v>439</v>
      </c>
      <c r="AF12" s="302"/>
      <c r="AG12" s="373" t="s">
        <v>438</v>
      </c>
      <c r="AH12" s="309"/>
      <c r="AI12" s="336" t="s">
        <v>439</v>
      </c>
      <c r="AJ12" s="302"/>
      <c r="AK12" s="373" t="s">
        <v>438</v>
      </c>
      <c r="AL12" s="309"/>
      <c r="AM12" s="336" t="s">
        <v>439</v>
      </c>
      <c r="AN12" s="302"/>
      <c r="AO12" s="373" t="s">
        <v>438</v>
      </c>
      <c r="AP12" s="309"/>
      <c r="AQ12" s="336" t="s">
        <v>439</v>
      </c>
      <c r="AR12" s="302"/>
      <c r="AS12" s="373" t="s">
        <v>438</v>
      </c>
      <c r="AT12" s="309"/>
      <c r="AU12" s="336" t="s">
        <v>439</v>
      </c>
      <c r="AV12" s="302"/>
      <c r="AW12" s="373" t="s">
        <v>438</v>
      </c>
      <c r="AX12" s="309"/>
      <c r="AY12" s="336" t="s">
        <v>439</v>
      </c>
      <c r="AZ12" s="302"/>
      <c r="BA12" s="373" t="s">
        <v>438</v>
      </c>
      <c r="BB12" s="309"/>
      <c r="BC12" s="336" t="s">
        <v>439</v>
      </c>
      <c r="BD12" s="302"/>
      <c r="BE12" s="373" t="s">
        <v>438</v>
      </c>
      <c r="BF12" s="309"/>
      <c r="BG12" s="336" t="s">
        <v>439</v>
      </c>
      <c r="BH12" s="302"/>
      <c r="BI12" s="373" t="s">
        <v>438</v>
      </c>
      <c r="BJ12" s="309"/>
      <c r="BK12" s="336" t="s">
        <v>439</v>
      </c>
      <c r="BL12" s="302"/>
      <c r="BM12" s="373" t="s">
        <v>438</v>
      </c>
      <c r="BN12" s="309"/>
      <c r="BO12" s="336" t="s">
        <v>439</v>
      </c>
      <c r="BP12" s="302"/>
      <c r="BQ12" s="373" t="s">
        <v>438</v>
      </c>
      <c r="BR12" s="309"/>
      <c r="BS12" s="336" t="s">
        <v>439</v>
      </c>
      <c r="BT12" s="302"/>
      <c r="BU12" s="298"/>
      <c r="BV12" s="371"/>
    </row>
    <row r="13" spans="1:74" ht="12.75" customHeight="1">
      <c r="A13" s="137"/>
      <c r="B13" s="38">
        <v>1</v>
      </c>
      <c r="C13" s="43"/>
      <c r="D13" s="44"/>
      <c r="E13" s="45"/>
      <c r="F13" s="73"/>
      <c r="G13" s="46"/>
      <c r="H13" s="46"/>
      <c r="I13" s="56"/>
      <c r="J13" s="47"/>
      <c r="K13" s="47"/>
      <c r="L13" s="46"/>
      <c r="M13" s="47"/>
      <c r="N13" s="47"/>
      <c r="O13" s="57"/>
      <c r="P13" s="46"/>
      <c r="Q13" s="46"/>
      <c r="R13" s="46"/>
      <c r="S13" s="46"/>
      <c r="T13" s="47"/>
      <c r="U13" s="47"/>
      <c r="V13" s="74"/>
      <c r="W13" s="56"/>
      <c r="X13" s="75"/>
      <c r="Y13" s="75"/>
      <c r="Z13" s="75"/>
      <c r="AA13" s="75"/>
      <c r="AB13" s="56"/>
      <c r="AC13" s="323"/>
      <c r="AD13" s="309"/>
      <c r="AE13" s="322"/>
      <c r="AF13" s="302"/>
      <c r="AG13" s="323"/>
      <c r="AH13" s="309"/>
      <c r="AI13" s="322"/>
      <c r="AJ13" s="302"/>
      <c r="AK13" s="323"/>
      <c r="AL13" s="309"/>
      <c r="AM13" s="322"/>
      <c r="AN13" s="302"/>
      <c r="AO13" s="323"/>
      <c r="AP13" s="309"/>
      <c r="AQ13" s="322"/>
      <c r="AR13" s="302"/>
      <c r="AS13" s="323"/>
      <c r="AT13" s="309"/>
      <c r="AU13" s="322"/>
      <c r="AV13" s="302"/>
      <c r="AW13" s="323"/>
      <c r="AX13" s="309"/>
      <c r="AY13" s="322"/>
      <c r="AZ13" s="302"/>
      <c r="BA13" s="323"/>
      <c r="BB13" s="309"/>
      <c r="BC13" s="322"/>
      <c r="BD13" s="302"/>
      <c r="BE13" s="323"/>
      <c r="BF13" s="309"/>
      <c r="BG13" s="322"/>
      <c r="BH13" s="302"/>
      <c r="BI13" s="323"/>
      <c r="BJ13" s="309"/>
      <c r="BK13" s="322"/>
      <c r="BL13" s="302"/>
      <c r="BM13" s="323"/>
      <c r="BN13" s="309"/>
      <c r="BO13" s="322"/>
      <c r="BP13" s="302"/>
      <c r="BQ13" s="323"/>
      <c r="BR13" s="309"/>
      <c r="BS13" s="322"/>
      <c r="BT13" s="302"/>
      <c r="BU13" s="40"/>
      <c r="BV13" s="41"/>
    </row>
    <row r="14" spans="1:74" ht="15" customHeight="1">
      <c r="A14" s="137"/>
      <c r="B14" s="38">
        <v>2</v>
      </c>
      <c r="C14" s="43"/>
      <c r="D14" s="44"/>
      <c r="E14" s="45"/>
      <c r="F14" s="73"/>
      <c r="G14" s="46"/>
      <c r="H14" s="46"/>
      <c r="I14" s="56"/>
      <c r="J14" s="47"/>
      <c r="K14" s="47"/>
      <c r="L14" s="46"/>
      <c r="M14" s="47"/>
      <c r="N14" s="47"/>
      <c r="O14" s="57"/>
      <c r="P14" s="46"/>
      <c r="Q14" s="46"/>
      <c r="R14" s="46"/>
      <c r="S14" s="46"/>
      <c r="T14" s="47"/>
      <c r="U14" s="47"/>
      <c r="V14" s="74"/>
      <c r="W14" s="56"/>
      <c r="X14" s="75"/>
      <c r="Y14" s="75"/>
      <c r="Z14" s="75"/>
      <c r="AA14" s="75"/>
      <c r="AB14" s="56"/>
      <c r="AC14" s="328"/>
      <c r="AD14" s="309"/>
      <c r="AE14" s="322"/>
      <c r="AF14" s="302"/>
      <c r="AG14" s="328"/>
      <c r="AH14" s="309"/>
      <c r="AI14" s="322"/>
      <c r="AJ14" s="302"/>
      <c r="AK14" s="328"/>
      <c r="AL14" s="309"/>
      <c r="AM14" s="322"/>
      <c r="AN14" s="302"/>
      <c r="AO14" s="328"/>
      <c r="AP14" s="309"/>
      <c r="AQ14" s="322"/>
      <c r="AR14" s="302"/>
      <c r="AS14" s="328"/>
      <c r="AT14" s="309"/>
      <c r="AU14" s="322"/>
      <c r="AV14" s="302"/>
      <c r="AW14" s="328"/>
      <c r="AX14" s="309"/>
      <c r="AY14" s="322"/>
      <c r="AZ14" s="302"/>
      <c r="BA14" s="328"/>
      <c r="BB14" s="309"/>
      <c r="BC14" s="322"/>
      <c r="BD14" s="302"/>
      <c r="BE14" s="328"/>
      <c r="BF14" s="309"/>
      <c r="BG14" s="322"/>
      <c r="BH14" s="302"/>
      <c r="BI14" s="328"/>
      <c r="BJ14" s="309"/>
      <c r="BK14" s="322"/>
      <c r="BL14" s="302"/>
      <c r="BM14" s="328"/>
      <c r="BN14" s="309"/>
      <c r="BO14" s="322"/>
      <c r="BP14" s="302"/>
      <c r="BQ14" s="328"/>
      <c r="BR14" s="309"/>
      <c r="BS14" s="322"/>
      <c r="BT14" s="302"/>
      <c r="BU14" s="76"/>
      <c r="BV14" s="41"/>
    </row>
    <row r="15" spans="1:74" ht="12.75" customHeight="1">
      <c r="A15" s="137"/>
      <c r="B15" s="38">
        <v>3</v>
      </c>
      <c r="C15" s="43"/>
      <c r="D15" s="44"/>
      <c r="E15" s="45"/>
      <c r="F15" s="73"/>
      <c r="G15" s="46"/>
      <c r="H15" s="78"/>
      <c r="I15" s="79"/>
      <c r="J15" s="47"/>
      <c r="K15" s="80"/>
      <c r="L15" s="78"/>
      <c r="M15" s="47"/>
      <c r="N15" s="80"/>
      <c r="O15" s="81"/>
      <c r="P15" s="46"/>
      <c r="Q15" s="78"/>
      <c r="R15" s="46"/>
      <c r="S15" s="78"/>
      <c r="T15" s="47"/>
      <c r="U15" s="80"/>
      <c r="V15" s="82"/>
      <c r="W15" s="79"/>
      <c r="X15" s="83"/>
      <c r="Y15" s="83"/>
      <c r="Z15" s="83"/>
      <c r="AA15" s="83"/>
      <c r="AB15" s="79"/>
      <c r="AC15" s="328"/>
      <c r="AD15" s="309"/>
      <c r="AE15" s="322"/>
      <c r="AF15" s="302"/>
      <c r="AG15" s="328"/>
      <c r="AH15" s="309"/>
      <c r="AI15" s="322"/>
      <c r="AJ15" s="302"/>
      <c r="AK15" s="328"/>
      <c r="AL15" s="309"/>
      <c r="AM15" s="322"/>
      <c r="AN15" s="302"/>
      <c r="AO15" s="328"/>
      <c r="AP15" s="309"/>
      <c r="AQ15" s="322"/>
      <c r="AR15" s="302"/>
      <c r="AS15" s="328"/>
      <c r="AT15" s="309"/>
      <c r="AU15" s="322"/>
      <c r="AV15" s="302"/>
      <c r="AW15" s="328"/>
      <c r="AX15" s="309"/>
      <c r="AY15" s="322"/>
      <c r="AZ15" s="302"/>
      <c r="BA15" s="328"/>
      <c r="BB15" s="309"/>
      <c r="BC15" s="322"/>
      <c r="BD15" s="302"/>
      <c r="BE15" s="328"/>
      <c r="BF15" s="309"/>
      <c r="BG15" s="322"/>
      <c r="BH15" s="302"/>
      <c r="BI15" s="328"/>
      <c r="BJ15" s="309"/>
      <c r="BK15" s="322"/>
      <c r="BL15" s="302"/>
      <c r="BM15" s="328"/>
      <c r="BN15" s="309"/>
      <c r="BO15" s="322"/>
      <c r="BP15" s="302"/>
      <c r="BQ15" s="328"/>
      <c r="BR15" s="309"/>
      <c r="BS15" s="322"/>
      <c r="BT15" s="302"/>
      <c r="BU15" s="76"/>
      <c r="BV15" s="41"/>
    </row>
    <row r="16" spans="1:74" ht="12.75" customHeight="1">
      <c r="A16" s="137"/>
      <c r="B16" s="38">
        <v>4</v>
      </c>
      <c r="C16" s="43"/>
      <c r="D16" s="44"/>
      <c r="E16" s="45"/>
      <c r="F16" s="73"/>
      <c r="G16" s="46"/>
      <c r="H16" s="78"/>
      <c r="I16" s="79"/>
      <c r="J16" s="47"/>
      <c r="K16" s="80"/>
      <c r="L16" s="78"/>
      <c r="M16" s="47"/>
      <c r="N16" s="80"/>
      <c r="O16" s="81"/>
      <c r="P16" s="46"/>
      <c r="Q16" s="78"/>
      <c r="R16" s="46"/>
      <c r="S16" s="78"/>
      <c r="T16" s="47"/>
      <c r="U16" s="80"/>
      <c r="V16" s="82"/>
      <c r="W16" s="79"/>
      <c r="X16" s="83"/>
      <c r="Y16" s="83"/>
      <c r="Z16" s="83"/>
      <c r="AA16" s="83"/>
      <c r="AB16" s="79"/>
      <c r="AC16" s="328"/>
      <c r="AD16" s="309"/>
      <c r="AE16" s="322"/>
      <c r="AF16" s="302"/>
      <c r="AG16" s="328"/>
      <c r="AH16" s="309"/>
      <c r="AI16" s="322"/>
      <c r="AJ16" s="302"/>
      <c r="AK16" s="328"/>
      <c r="AL16" s="309"/>
      <c r="AM16" s="322"/>
      <c r="AN16" s="302"/>
      <c r="AO16" s="328"/>
      <c r="AP16" s="309"/>
      <c r="AQ16" s="322"/>
      <c r="AR16" s="302"/>
      <c r="AS16" s="328"/>
      <c r="AT16" s="309"/>
      <c r="AU16" s="322"/>
      <c r="AV16" s="302"/>
      <c r="AW16" s="328"/>
      <c r="AX16" s="309"/>
      <c r="AY16" s="322"/>
      <c r="AZ16" s="302"/>
      <c r="BA16" s="328"/>
      <c r="BB16" s="309"/>
      <c r="BC16" s="322"/>
      <c r="BD16" s="302"/>
      <c r="BE16" s="328"/>
      <c r="BF16" s="309"/>
      <c r="BG16" s="322"/>
      <c r="BH16" s="302"/>
      <c r="BI16" s="328"/>
      <c r="BJ16" s="309"/>
      <c r="BK16" s="322"/>
      <c r="BL16" s="302"/>
      <c r="BM16" s="328"/>
      <c r="BN16" s="309"/>
      <c r="BO16" s="322"/>
      <c r="BP16" s="302"/>
      <c r="BQ16" s="328"/>
      <c r="BR16" s="309"/>
      <c r="BS16" s="322"/>
      <c r="BT16" s="302"/>
      <c r="BU16" s="76"/>
      <c r="BV16" s="41"/>
    </row>
    <row r="17" spans="1:74" ht="12.75" customHeight="1">
      <c r="A17" s="137"/>
      <c r="B17" s="38">
        <v>5</v>
      </c>
      <c r="C17" s="43"/>
      <c r="D17" s="44"/>
      <c r="E17" s="45"/>
      <c r="F17" s="73"/>
      <c r="G17" s="46"/>
      <c r="H17" s="46"/>
      <c r="I17" s="56"/>
      <c r="J17" s="47"/>
      <c r="K17" s="47"/>
      <c r="L17" s="46"/>
      <c r="M17" s="47"/>
      <c r="N17" s="80"/>
      <c r="O17" s="57"/>
      <c r="P17" s="46"/>
      <c r="Q17" s="46"/>
      <c r="R17" s="46"/>
      <c r="S17" s="46"/>
      <c r="T17" s="47"/>
      <c r="U17" s="47"/>
      <c r="V17" s="74"/>
      <c r="W17" s="56"/>
      <c r="X17" s="75"/>
      <c r="Y17" s="75"/>
      <c r="Z17" s="75"/>
      <c r="AA17" s="75"/>
      <c r="AB17" s="56"/>
      <c r="AC17" s="328"/>
      <c r="AD17" s="309"/>
      <c r="AE17" s="322"/>
      <c r="AF17" s="302"/>
      <c r="AG17" s="328"/>
      <c r="AH17" s="309"/>
      <c r="AI17" s="322"/>
      <c r="AJ17" s="302"/>
      <c r="AK17" s="328"/>
      <c r="AL17" s="309"/>
      <c r="AM17" s="322"/>
      <c r="AN17" s="302"/>
      <c r="AO17" s="328"/>
      <c r="AP17" s="309"/>
      <c r="AQ17" s="322"/>
      <c r="AR17" s="302"/>
      <c r="AS17" s="328"/>
      <c r="AT17" s="309"/>
      <c r="AU17" s="322"/>
      <c r="AV17" s="302"/>
      <c r="AW17" s="328"/>
      <c r="AX17" s="309"/>
      <c r="AY17" s="322"/>
      <c r="AZ17" s="302"/>
      <c r="BA17" s="328"/>
      <c r="BB17" s="309"/>
      <c r="BC17" s="322"/>
      <c r="BD17" s="302"/>
      <c r="BE17" s="328"/>
      <c r="BF17" s="309"/>
      <c r="BG17" s="322"/>
      <c r="BH17" s="302"/>
      <c r="BI17" s="328"/>
      <c r="BJ17" s="309"/>
      <c r="BK17" s="322"/>
      <c r="BL17" s="302"/>
      <c r="BM17" s="328"/>
      <c r="BN17" s="309"/>
      <c r="BO17" s="322"/>
      <c r="BP17" s="302"/>
      <c r="BQ17" s="328"/>
      <c r="BR17" s="309"/>
      <c r="BS17" s="322"/>
      <c r="BT17" s="302"/>
      <c r="BU17" s="76"/>
      <c r="BV17" s="41"/>
    </row>
    <row r="18" spans="1:74" ht="12.75" customHeight="1">
      <c r="A18" s="137"/>
      <c r="B18" s="38">
        <v>6</v>
      </c>
      <c r="C18" s="43"/>
      <c r="D18" s="44"/>
      <c r="E18" s="45"/>
      <c r="F18" s="73"/>
      <c r="G18" s="46"/>
      <c r="H18" s="46"/>
      <c r="I18" s="56"/>
      <c r="J18" s="47"/>
      <c r="K18" s="47"/>
      <c r="L18" s="46"/>
      <c r="M18" s="47"/>
      <c r="N18" s="80"/>
      <c r="O18" s="57"/>
      <c r="P18" s="46"/>
      <c r="Q18" s="46"/>
      <c r="R18" s="46"/>
      <c r="S18" s="46"/>
      <c r="T18" s="47"/>
      <c r="U18" s="47"/>
      <c r="V18" s="74"/>
      <c r="W18" s="56"/>
      <c r="X18" s="75"/>
      <c r="Y18" s="75"/>
      <c r="Z18" s="75"/>
      <c r="AA18" s="75"/>
      <c r="AB18" s="56"/>
      <c r="AC18" s="328"/>
      <c r="AD18" s="309"/>
      <c r="AE18" s="322"/>
      <c r="AF18" s="302"/>
      <c r="AG18" s="328"/>
      <c r="AH18" s="309"/>
      <c r="AI18" s="322"/>
      <c r="AJ18" s="302"/>
      <c r="AK18" s="328"/>
      <c r="AL18" s="309"/>
      <c r="AM18" s="322"/>
      <c r="AN18" s="302"/>
      <c r="AO18" s="328"/>
      <c r="AP18" s="309"/>
      <c r="AQ18" s="322"/>
      <c r="AR18" s="302"/>
      <c r="AS18" s="328"/>
      <c r="AT18" s="309"/>
      <c r="AU18" s="322"/>
      <c r="AV18" s="302"/>
      <c r="AW18" s="328"/>
      <c r="AX18" s="309"/>
      <c r="AY18" s="322"/>
      <c r="AZ18" s="302"/>
      <c r="BA18" s="328"/>
      <c r="BB18" s="309"/>
      <c r="BC18" s="322"/>
      <c r="BD18" s="302"/>
      <c r="BE18" s="328"/>
      <c r="BF18" s="309"/>
      <c r="BG18" s="322"/>
      <c r="BH18" s="302"/>
      <c r="BI18" s="328"/>
      <c r="BJ18" s="309"/>
      <c r="BK18" s="322"/>
      <c r="BL18" s="302"/>
      <c r="BM18" s="328"/>
      <c r="BN18" s="309"/>
      <c r="BO18" s="322"/>
      <c r="BP18" s="302"/>
      <c r="BQ18" s="328"/>
      <c r="BR18" s="309"/>
      <c r="BS18" s="322"/>
      <c r="BT18" s="302"/>
      <c r="BU18" s="76"/>
      <c r="BV18" s="41"/>
    </row>
    <row r="19" spans="1:74" ht="12.75" customHeight="1">
      <c r="A19" s="137"/>
      <c r="B19" s="38">
        <v>7</v>
      </c>
      <c r="C19" s="43"/>
      <c r="D19" s="44"/>
      <c r="E19" s="45"/>
      <c r="F19" s="73"/>
      <c r="G19" s="46"/>
      <c r="H19" s="46"/>
      <c r="I19" s="56"/>
      <c r="J19" s="47"/>
      <c r="K19" s="47"/>
      <c r="L19" s="46"/>
      <c r="M19" s="47"/>
      <c r="N19" s="47"/>
      <c r="O19" s="57"/>
      <c r="P19" s="46"/>
      <c r="Q19" s="46"/>
      <c r="R19" s="46"/>
      <c r="S19" s="46"/>
      <c r="T19" s="47"/>
      <c r="U19" s="47"/>
      <c r="V19" s="74"/>
      <c r="W19" s="56"/>
      <c r="X19" s="75"/>
      <c r="Y19" s="75"/>
      <c r="Z19" s="75"/>
      <c r="AA19" s="75"/>
      <c r="AB19" s="56"/>
      <c r="AC19" s="328"/>
      <c r="AD19" s="309"/>
      <c r="AE19" s="322"/>
      <c r="AF19" s="302"/>
      <c r="AG19" s="328"/>
      <c r="AH19" s="309"/>
      <c r="AI19" s="322"/>
      <c r="AJ19" s="302"/>
      <c r="AK19" s="328"/>
      <c r="AL19" s="309"/>
      <c r="AM19" s="322"/>
      <c r="AN19" s="302"/>
      <c r="AO19" s="328"/>
      <c r="AP19" s="309"/>
      <c r="AQ19" s="322"/>
      <c r="AR19" s="302"/>
      <c r="AS19" s="328"/>
      <c r="AT19" s="309"/>
      <c r="AU19" s="322"/>
      <c r="AV19" s="302"/>
      <c r="AW19" s="328"/>
      <c r="AX19" s="309"/>
      <c r="AY19" s="322"/>
      <c r="AZ19" s="302"/>
      <c r="BA19" s="328"/>
      <c r="BB19" s="309"/>
      <c r="BC19" s="322"/>
      <c r="BD19" s="302"/>
      <c r="BE19" s="328"/>
      <c r="BF19" s="309"/>
      <c r="BG19" s="322"/>
      <c r="BH19" s="302"/>
      <c r="BI19" s="328"/>
      <c r="BJ19" s="309"/>
      <c r="BK19" s="322"/>
      <c r="BL19" s="302"/>
      <c r="BM19" s="328"/>
      <c r="BN19" s="309"/>
      <c r="BO19" s="322"/>
      <c r="BP19" s="302"/>
      <c r="BQ19" s="328"/>
      <c r="BR19" s="309"/>
      <c r="BS19" s="322"/>
      <c r="BT19" s="302"/>
      <c r="BU19" s="76"/>
      <c r="BV19" s="41"/>
    </row>
    <row r="20" spans="1:74" ht="12.75" customHeight="1">
      <c r="A20" s="137"/>
      <c r="B20" s="38">
        <v>8</v>
      </c>
      <c r="C20" s="43"/>
      <c r="D20" s="44"/>
      <c r="E20" s="45"/>
      <c r="F20" s="73"/>
      <c r="G20" s="46"/>
      <c r="H20" s="46"/>
      <c r="I20" s="56"/>
      <c r="J20" s="47"/>
      <c r="K20" s="47"/>
      <c r="L20" s="46"/>
      <c r="M20" s="47"/>
      <c r="N20" s="47"/>
      <c r="O20" s="57"/>
      <c r="P20" s="46"/>
      <c r="Q20" s="46"/>
      <c r="R20" s="46"/>
      <c r="S20" s="46"/>
      <c r="T20" s="47"/>
      <c r="U20" s="47"/>
      <c r="V20" s="74"/>
      <c r="W20" s="56"/>
      <c r="X20" s="75"/>
      <c r="Y20" s="75"/>
      <c r="Z20" s="75"/>
      <c r="AA20" s="75"/>
      <c r="AB20" s="56"/>
      <c r="AC20" s="328"/>
      <c r="AD20" s="309"/>
      <c r="AE20" s="322"/>
      <c r="AF20" s="302"/>
      <c r="AG20" s="328"/>
      <c r="AH20" s="309"/>
      <c r="AI20" s="322"/>
      <c r="AJ20" s="302"/>
      <c r="AK20" s="328"/>
      <c r="AL20" s="309"/>
      <c r="AM20" s="322"/>
      <c r="AN20" s="302"/>
      <c r="AO20" s="328"/>
      <c r="AP20" s="309"/>
      <c r="AQ20" s="322"/>
      <c r="AR20" s="302"/>
      <c r="AS20" s="328"/>
      <c r="AT20" s="309"/>
      <c r="AU20" s="322"/>
      <c r="AV20" s="302"/>
      <c r="AW20" s="328"/>
      <c r="AX20" s="309"/>
      <c r="AY20" s="322"/>
      <c r="AZ20" s="302"/>
      <c r="BA20" s="328"/>
      <c r="BB20" s="309"/>
      <c r="BC20" s="322"/>
      <c r="BD20" s="302"/>
      <c r="BE20" s="328"/>
      <c r="BF20" s="309"/>
      <c r="BG20" s="322"/>
      <c r="BH20" s="302"/>
      <c r="BI20" s="328"/>
      <c r="BJ20" s="309"/>
      <c r="BK20" s="322"/>
      <c r="BL20" s="302"/>
      <c r="BM20" s="328"/>
      <c r="BN20" s="309"/>
      <c r="BO20" s="322"/>
      <c r="BP20" s="302"/>
      <c r="BQ20" s="328"/>
      <c r="BR20" s="309"/>
      <c r="BS20" s="322"/>
      <c r="BT20" s="302"/>
      <c r="BU20" s="76"/>
      <c r="BV20" s="41"/>
    </row>
    <row r="21" spans="1:74" ht="12.75" customHeight="1">
      <c r="A21" s="137"/>
      <c r="B21" s="38">
        <v>9</v>
      </c>
      <c r="C21" s="43"/>
      <c r="D21" s="44"/>
      <c r="E21" s="45"/>
      <c r="F21" s="73"/>
      <c r="G21" s="46"/>
      <c r="H21" s="46"/>
      <c r="I21" s="56"/>
      <c r="J21" s="47"/>
      <c r="K21" s="47"/>
      <c r="L21" s="46"/>
      <c r="M21" s="47"/>
      <c r="N21" s="47"/>
      <c r="O21" s="57"/>
      <c r="P21" s="46"/>
      <c r="Q21" s="46"/>
      <c r="R21" s="46"/>
      <c r="S21" s="46"/>
      <c r="T21" s="47"/>
      <c r="U21" s="47"/>
      <c r="V21" s="74"/>
      <c r="W21" s="56"/>
      <c r="X21" s="75"/>
      <c r="Y21" s="75"/>
      <c r="Z21" s="75"/>
      <c r="AA21" s="75"/>
      <c r="AB21" s="56"/>
      <c r="AC21" s="328"/>
      <c r="AD21" s="309"/>
      <c r="AE21" s="322"/>
      <c r="AF21" s="302"/>
      <c r="AG21" s="328"/>
      <c r="AH21" s="309"/>
      <c r="AI21" s="322"/>
      <c r="AJ21" s="302"/>
      <c r="AK21" s="328"/>
      <c r="AL21" s="309"/>
      <c r="AM21" s="322"/>
      <c r="AN21" s="302"/>
      <c r="AO21" s="328"/>
      <c r="AP21" s="309"/>
      <c r="AQ21" s="322"/>
      <c r="AR21" s="302"/>
      <c r="AS21" s="328"/>
      <c r="AT21" s="309"/>
      <c r="AU21" s="322"/>
      <c r="AV21" s="302"/>
      <c r="AW21" s="328"/>
      <c r="AX21" s="309"/>
      <c r="AY21" s="322"/>
      <c r="AZ21" s="302"/>
      <c r="BA21" s="328"/>
      <c r="BB21" s="309"/>
      <c r="BC21" s="322"/>
      <c r="BD21" s="302"/>
      <c r="BE21" s="328"/>
      <c r="BF21" s="309"/>
      <c r="BG21" s="322"/>
      <c r="BH21" s="302"/>
      <c r="BI21" s="328"/>
      <c r="BJ21" s="309"/>
      <c r="BK21" s="322"/>
      <c r="BL21" s="302"/>
      <c r="BM21" s="328"/>
      <c r="BN21" s="309"/>
      <c r="BO21" s="322"/>
      <c r="BP21" s="302"/>
      <c r="BQ21" s="328"/>
      <c r="BR21" s="309"/>
      <c r="BS21" s="322"/>
      <c r="BT21" s="302"/>
      <c r="BU21" s="76"/>
      <c r="BV21" s="41"/>
    </row>
    <row r="22" spans="1:74" ht="12.75" customHeight="1">
      <c r="A22" s="137"/>
      <c r="B22" s="38">
        <v>10</v>
      </c>
      <c r="C22" s="43"/>
      <c r="D22" s="44"/>
      <c r="E22" s="45"/>
      <c r="F22" s="73"/>
      <c r="G22" s="46"/>
      <c r="H22" s="46"/>
      <c r="I22" s="56"/>
      <c r="J22" s="47"/>
      <c r="K22" s="47"/>
      <c r="L22" s="46"/>
      <c r="M22" s="47"/>
      <c r="N22" s="47"/>
      <c r="O22" s="57"/>
      <c r="P22" s="46"/>
      <c r="Q22" s="46"/>
      <c r="R22" s="46"/>
      <c r="S22" s="46"/>
      <c r="T22" s="47"/>
      <c r="U22" s="47"/>
      <c r="V22" s="74"/>
      <c r="W22" s="56"/>
      <c r="X22" s="75"/>
      <c r="Y22" s="75"/>
      <c r="Z22" s="75"/>
      <c r="AA22" s="75"/>
      <c r="AB22" s="56"/>
      <c r="AC22" s="328"/>
      <c r="AD22" s="309"/>
      <c r="AE22" s="322"/>
      <c r="AF22" s="302"/>
      <c r="AG22" s="328"/>
      <c r="AH22" s="309"/>
      <c r="AI22" s="322"/>
      <c r="AJ22" s="302"/>
      <c r="AK22" s="328"/>
      <c r="AL22" s="309"/>
      <c r="AM22" s="322"/>
      <c r="AN22" s="302"/>
      <c r="AO22" s="328"/>
      <c r="AP22" s="309"/>
      <c r="AQ22" s="322"/>
      <c r="AR22" s="302"/>
      <c r="AS22" s="328"/>
      <c r="AT22" s="309"/>
      <c r="AU22" s="322"/>
      <c r="AV22" s="302"/>
      <c r="AW22" s="328"/>
      <c r="AX22" s="309"/>
      <c r="AY22" s="322"/>
      <c r="AZ22" s="302"/>
      <c r="BA22" s="328"/>
      <c r="BB22" s="309"/>
      <c r="BC22" s="322"/>
      <c r="BD22" s="302"/>
      <c r="BE22" s="328"/>
      <c r="BF22" s="309"/>
      <c r="BG22" s="322"/>
      <c r="BH22" s="302"/>
      <c r="BI22" s="328"/>
      <c r="BJ22" s="309"/>
      <c r="BK22" s="322"/>
      <c r="BL22" s="302"/>
      <c r="BM22" s="328"/>
      <c r="BN22" s="309"/>
      <c r="BO22" s="322"/>
      <c r="BP22" s="302"/>
      <c r="BQ22" s="328"/>
      <c r="BR22" s="309"/>
      <c r="BS22" s="322"/>
      <c r="BT22" s="302"/>
      <c r="BU22" s="84"/>
      <c r="BV22" s="41"/>
    </row>
    <row r="23" spans="1:74" ht="12.75" customHeight="1">
      <c r="A23" s="137"/>
      <c r="B23" s="38">
        <v>11</v>
      </c>
      <c r="C23" s="43"/>
      <c r="D23" s="44"/>
      <c r="E23" s="45"/>
      <c r="F23" s="73"/>
      <c r="G23" s="46"/>
      <c r="H23" s="46"/>
      <c r="I23" s="56"/>
      <c r="J23" s="47"/>
      <c r="K23" s="47"/>
      <c r="L23" s="46"/>
      <c r="M23" s="47"/>
      <c r="N23" s="46"/>
      <c r="O23" s="57"/>
      <c r="P23" s="46"/>
      <c r="Q23" s="46"/>
      <c r="R23" s="46"/>
      <c r="S23" s="46"/>
      <c r="T23" s="47"/>
      <c r="U23" s="47"/>
      <c r="V23" s="74"/>
      <c r="W23" s="56"/>
      <c r="X23" s="75"/>
      <c r="Y23" s="75"/>
      <c r="Z23" s="75"/>
      <c r="AA23" s="75"/>
      <c r="AB23" s="56"/>
      <c r="AC23" s="328"/>
      <c r="AD23" s="309"/>
      <c r="AE23" s="322"/>
      <c r="AF23" s="302"/>
      <c r="AG23" s="328"/>
      <c r="AH23" s="309"/>
      <c r="AI23" s="322"/>
      <c r="AJ23" s="302"/>
      <c r="AK23" s="328"/>
      <c r="AL23" s="309"/>
      <c r="AM23" s="322"/>
      <c r="AN23" s="302"/>
      <c r="AO23" s="328"/>
      <c r="AP23" s="309"/>
      <c r="AQ23" s="322"/>
      <c r="AR23" s="302"/>
      <c r="AS23" s="328"/>
      <c r="AT23" s="309"/>
      <c r="AU23" s="322"/>
      <c r="AV23" s="302"/>
      <c r="AW23" s="328"/>
      <c r="AX23" s="309"/>
      <c r="AY23" s="322"/>
      <c r="AZ23" s="302"/>
      <c r="BA23" s="328"/>
      <c r="BB23" s="309"/>
      <c r="BC23" s="322"/>
      <c r="BD23" s="302"/>
      <c r="BE23" s="328"/>
      <c r="BF23" s="309"/>
      <c r="BG23" s="322"/>
      <c r="BH23" s="302"/>
      <c r="BI23" s="328"/>
      <c r="BJ23" s="309"/>
      <c r="BK23" s="322"/>
      <c r="BL23" s="302"/>
      <c r="BM23" s="328"/>
      <c r="BN23" s="309"/>
      <c r="BO23" s="322"/>
      <c r="BP23" s="302"/>
      <c r="BQ23" s="328"/>
      <c r="BR23" s="309"/>
      <c r="BS23" s="322"/>
      <c r="BT23" s="302"/>
      <c r="BU23" s="76"/>
      <c r="BV23" s="41"/>
    </row>
    <row r="24" spans="1:74" ht="12.75" customHeight="1">
      <c r="A24" s="137"/>
      <c r="B24" s="38">
        <v>12</v>
      </c>
      <c r="C24" s="43"/>
      <c r="D24" s="44"/>
      <c r="E24" s="45"/>
      <c r="F24" s="73"/>
      <c r="G24" s="46"/>
      <c r="H24" s="47"/>
      <c r="I24" s="56"/>
      <c r="J24" s="47"/>
      <c r="K24" s="47"/>
      <c r="L24" s="46"/>
      <c r="M24" s="47"/>
      <c r="N24" s="47"/>
      <c r="O24" s="57"/>
      <c r="P24" s="46"/>
      <c r="Q24" s="46"/>
      <c r="R24" s="46"/>
      <c r="S24" s="46"/>
      <c r="T24" s="47"/>
      <c r="U24" s="47"/>
      <c r="V24" s="74"/>
      <c r="W24" s="56"/>
      <c r="X24" s="75"/>
      <c r="Y24" s="75"/>
      <c r="Z24" s="75"/>
      <c r="AA24" s="75"/>
      <c r="AB24" s="56"/>
      <c r="AC24" s="328"/>
      <c r="AD24" s="309"/>
      <c r="AE24" s="322"/>
      <c r="AF24" s="302"/>
      <c r="AG24" s="328"/>
      <c r="AH24" s="309"/>
      <c r="AI24" s="322"/>
      <c r="AJ24" s="302"/>
      <c r="AK24" s="328"/>
      <c r="AL24" s="309"/>
      <c r="AM24" s="322"/>
      <c r="AN24" s="302"/>
      <c r="AO24" s="328"/>
      <c r="AP24" s="309"/>
      <c r="AQ24" s="322"/>
      <c r="AR24" s="302"/>
      <c r="AS24" s="328"/>
      <c r="AT24" s="309"/>
      <c r="AU24" s="322"/>
      <c r="AV24" s="302"/>
      <c r="AW24" s="328"/>
      <c r="AX24" s="309"/>
      <c r="AY24" s="322"/>
      <c r="AZ24" s="302"/>
      <c r="BA24" s="328"/>
      <c r="BB24" s="309"/>
      <c r="BC24" s="322"/>
      <c r="BD24" s="302"/>
      <c r="BE24" s="328"/>
      <c r="BF24" s="309"/>
      <c r="BG24" s="322"/>
      <c r="BH24" s="302"/>
      <c r="BI24" s="328"/>
      <c r="BJ24" s="309"/>
      <c r="BK24" s="322"/>
      <c r="BL24" s="302"/>
      <c r="BM24" s="328"/>
      <c r="BN24" s="309"/>
      <c r="BO24" s="322"/>
      <c r="BP24" s="302"/>
      <c r="BQ24" s="328"/>
      <c r="BR24" s="309"/>
      <c r="BS24" s="322"/>
      <c r="BT24" s="302"/>
      <c r="BU24" s="76"/>
      <c r="BV24" s="41"/>
    </row>
    <row r="25" spans="1:74" ht="12.75" customHeight="1">
      <c r="A25" s="137"/>
      <c r="B25" s="38">
        <v>13</v>
      </c>
      <c r="C25" s="43"/>
      <c r="D25" s="44"/>
      <c r="E25" s="45"/>
      <c r="F25" s="73"/>
      <c r="G25" s="46"/>
      <c r="H25" s="47"/>
      <c r="I25" s="56"/>
      <c r="J25" s="47"/>
      <c r="K25" s="47"/>
      <c r="L25" s="46"/>
      <c r="M25" s="47"/>
      <c r="N25" s="47"/>
      <c r="O25" s="57"/>
      <c r="P25" s="46"/>
      <c r="Q25" s="46"/>
      <c r="R25" s="46"/>
      <c r="S25" s="46"/>
      <c r="T25" s="47"/>
      <c r="U25" s="47"/>
      <c r="V25" s="74"/>
      <c r="W25" s="56"/>
      <c r="X25" s="75"/>
      <c r="Y25" s="75"/>
      <c r="Z25" s="75"/>
      <c r="AA25" s="75"/>
      <c r="AB25" s="56"/>
      <c r="AC25" s="328"/>
      <c r="AD25" s="309"/>
      <c r="AE25" s="138"/>
      <c r="AF25" s="139"/>
      <c r="AG25" s="328"/>
      <c r="AH25" s="309"/>
      <c r="AI25" s="138"/>
      <c r="AJ25" s="139"/>
      <c r="AK25" s="328"/>
      <c r="AL25" s="309"/>
      <c r="AM25" s="138"/>
      <c r="AN25" s="139"/>
      <c r="AO25" s="328"/>
      <c r="AP25" s="309"/>
      <c r="AQ25" s="138"/>
      <c r="AR25" s="139"/>
      <c r="AS25" s="328"/>
      <c r="AT25" s="309"/>
      <c r="AU25" s="138"/>
      <c r="AV25" s="139"/>
      <c r="AW25" s="328"/>
      <c r="AX25" s="309"/>
      <c r="AY25" s="138"/>
      <c r="AZ25" s="139"/>
      <c r="BA25" s="328"/>
      <c r="BB25" s="309"/>
      <c r="BC25" s="138"/>
      <c r="BD25" s="139"/>
      <c r="BE25" s="328"/>
      <c r="BF25" s="309"/>
      <c r="BG25" s="138"/>
      <c r="BH25" s="139"/>
      <c r="BI25" s="328"/>
      <c r="BJ25" s="309"/>
      <c r="BK25" s="138"/>
      <c r="BL25" s="139"/>
      <c r="BM25" s="328"/>
      <c r="BN25" s="309"/>
      <c r="BO25" s="138"/>
      <c r="BP25" s="139"/>
      <c r="BQ25" s="328"/>
      <c r="BR25" s="309"/>
      <c r="BS25" s="138"/>
      <c r="BT25" s="139"/>
      <c r="BU25" s="76"/>
      <c r="BV25" s="41"/>
    </row>
    <row r="26" spans="1:74" ht="12.75" customHeight="1">
      <c r="A26" s="137"/>
      <c r="B26" s="38">
        <v>14</v>
      </c>
      <c r="C26" s="43"/>
      <c r="D26" s="44"/>
      <c r="E26" s="45"/>
      <c r="F26" s="73"/>
      <c r="G26" s="46"/>
      <c r="H26" s="46"/>
      <c r="I26" s="56"/>
      <c r="J26" s="47"/>
      <c r="K26" s="47"/>
      <c r="L26" s="46"/>
      <c r="M26" s="47"/>
      <c r="N26" s="49"/>
      <c r="O26" s="85"/>
      <c r="P26" s="46"/>
      <c r="Q26" s="140"/>
      <c r="R26" s="46"/>
      <c r="S26" s="140"/>
      <c r="T26" s="47"/>
      <c r="U26" s="49"/>
      <c r="V26" s="48"/>
      <c r="W26" s="50"/>
      <c r="X26" s="86"/>
      <c r="Y26" s="86"/>
      <c r="Z26" s="86"/>
      <c r="AA26" s="86"/>
      <c r="AB26" s="50"/>
      <c r="AC26" s="328"/>
      <c r="AD26" s="309"/>
      <c r="AE26" s="322"/>
      <c r="AF26" s="302"/>
      <c r="AG26" s="328"/>
      <c r="AH26" s="309"/>
      <c r="AI26" s="322"/>
      <c r="AJ26" s="302"/>
      <c r="AK26" s="328"/>
      <c r="AL26" s="309"/>
      <c r="AM26" s="322"/>
      <c r="AN26" s="302"/>
      <c r="AO26" s="328"/>
      <c r="AP26" s="309"/>
      <c r="AQ26" s="322"/>
      <c r="AR26" s="302"/>
      <c r="AS26" s="328"/>
      <c r="AT26" s="309"/>
      <c r="AU26" s="322"/>
      <c r="AV26" s="302"/>
      <c r="AW26" s="328"/>
      <c r="AX26" s="309"/>
      <c r="AY26" s="322"/>
      <c r="AZ26" s="302"/>
      <c r="BA26" s="328"/>
      <c r="BB26" s="309"/>
      <c r="BC26" s="322"/>
      <c r="BD26" s="302"/>
      <c r="BE26" s="328"/>
      <c r="BF26" s="309"/>
      <c r="BG26" s="322"/>
      <c r="BH26" s="302"/>
      <c r="BI26" s="328"/>
      <c r="BJ26" s="309"/>
      <c r="BK26" s="322"/>
      <c r="BL26" s="302"/>
      <c r="BM26" s="328"/>
      <c r="BN26" s="309"/>
      <c r="BO26" s="322"/>
      <c r="BP26" s="302"/>
      <c r="BQ26" s="328"/>
      <c r="BR26" s="309"/>
      <c r="BS26" s="322"/>
      <c r="BT26" s="302"/>
      <c r="BU26" s="76"/>
      <c r="BV26" s="41"/>
    </row>
    <row r="27" spans="1:74" ht="12.75" customHeight="1">
      <c r="A27" s="137"/>
      <c r="B27" s="38">
        <v>15</v>
      </c>
      <c r="C27" s="43"/>
      <c r="D27" s="44"/>
      <c r="E27" s="45"/>
      <c r="F27" s="73"/>
      <c r="G27" s="46"/>
      <c r="H27" s="46"/>
      <c r="I27" s="56"/>
      <c r="J27" s="47"/>
      <c r="K27" s="47"/>
      <c r="L27" s="46"/>
      <c r="M27" s="46"/>
      <c r="N27" s="49"/>
      <c r="O27" s="85"/>
      <c r="P27" s="46"/>
      <c r="Q27" s="140"/>
      <c r="R27" s="46"/>
      <c r="S27" s="140"/>
      <c r="T27" s="47"/>
      <c r="U27" s="49"/>
      <c r="V27" s="48"/>
      <c r="W27" s="50"/>
      <c r="X27" s="86"/>
      <c r="Y27" s="86"/>
      <c r="Z27" s="86"/>
      <c r="AA27" s="86"/>
      <c r="AB27" s="50"/>
      <c r="AC27" s="328"/>
      <c r="AD27" s="309"/>
      <c r="AE27" s="322"/>
      <c r="AF27" s="302"/>
      <c r="AG27" s="328"/>
      <c r="AH27" s="309"/>
      <c r="AI27" s="322"/>
      <c r="AJ27" s="302"/>
      <c r="AK27" s="328"/>
      <c r="AL27" s="309"/>
      <c r="AM27" s="322"/>
      <c r="AN27" s="302"/>
      <c r="AO27" s="328"/>
      <c r="AP27" s="309"/>
      <c r="AQ27" s="322"/>
      <c r="AR27" s="302"/>
      <c r="AS27" s="328"/>
      <c r="AT27" s="309"/>
      <c r="AU27" s="322"/>
      <c r="AV27" s="302"/>
      <c r="AW27" s="328"/>
      <c r="AX27" s="309"/>
      <c r="AY27" s="322"/>
      <c r="AZ27" s="302"/>
      <c r="BA27" s="328"/>
      <c r="BB27" s="309"/>
      <c r="BC27" s="322"/>
      <c r="BD27" s="302"/>
      <c r="BE27" s="328"/>
      <c r="BF27" s="309"/>
      <c r="BG27" s="322"/>
      <c r="BH27" s="302"/>
      <c r="BI27" s="328"/>
      <c r="BJ27" s="309"/>
      <c r="BK27" s="322"/>
      <c r="BL27" s="302"/>
      <c r="BM27" s="328"/>
      <c r="BN27" s="309"/>
      <c r="BO27" s="322"/>
      <c r="BP27" s="302"/>
      <c r="BQ27" s="328"/>
      <c r="BR27" s="309"/>
      <c r="BS27" s="322"/>
      <c r="BT27" s="302"/>
      <c r="BU27" s="76"/>
      <c r="BV27" s="41"/>
    </row>
    <row r="28" spans="1:74" ht="12.75" customHeight="1">
      <c r="A28" s="137"/>
      <c r="B28" s="38">
        <v>16</v>
      </c>
      <c r="C28" s="43"/>
      <c r="D28" s="44"/>
      <c r="E28" s="45"/>
      <c r="F28" s="141"/>
      <c r="G28" s="142"/>
      <c r="H28" s="142"/>
      <c r="I28" s="143"/>
      <c r="J28" s="87"/>
      <c r="K28" s="87"/>
      <c r="L28" s="46"/>
      <c r="M28" s="46"/>
      <c r="N28" s="46"/>
      <c r="O28" s="85"/>
      <c r="P28" s="46"/>
      <c r="Q28" s="140"/>
      <c r="R28" s="46"/>
      <c r="S28" s="140"/>
      <c r="T28" s="47"/>
      <c r="U28" s="49"/>
      <c r="V28" s="48"/>
      <c r="W28" s="50"/>
      <c r="X28" s="86"/>
      <c r="Y28" s="86"/>
      <c r="Z28" s="86"/>
      <c r="AA28" s="86"/>
      <c r="AB28" s="50"/>
      <c r="AC28" s="328"/>
      <c r="AD28" s="309"/>
      <c r="AE28" s="322"/>
      <c r="AF28" s="302"/>
      <c r="AG28" s="328"/>
      <c r="AH28" s="309"/>
      <c r="AI28" s="322"/>
      <c r="AJ28" s="302"/>
      <c r="AK28" s="328"/>
      <c r="AL28" s="309"/>
      <c r="AM28" s="322"/>
      <c r="AN28" s="302"/>
      <c r="AO28" s="328"/>
      <c r="AP28" s="309"/>
      <c r="AQ28" s="322"/>
      <c r="AR28" s="302"/>
      <c r="AS28" s="328"/>
      <c r="AT28" s="309"/>
      <c r="AU28" s="322"/>
      <c r="AV28" s="302"/>
      <c r="AW28" s="328"/>
      <c r="AX28" s="309"/>
      <c r="AY28" s="322"/>
      <c r="AZ28" s="302"/>
      <c r="BA28" s="328"/>
      <c r="BB28" s="309"/>
      <c r="BC28" s="322"/>
      <c r="BD28" s="302"/>
      <c r="BE28" s="328"/>
      <c r="BF28" s="309"/>
      <c r="BG28" s="322"/>
      <c r="BH28" s="302"/>
      <c r="BI28" s="328"/>
      <c r="BJ28" s="309"/>
      <c r="BK28" s="322"/>
      <c r="BL28" s="302"/>
      <c r="BM28" s="328"/>
      <c r="BN28" s="309"/>
      <c r="BO28" s="322"/>
      <c r="BP28" s="302"/>
      <c r="BQ28" s="328"/>
      <c r="BR28" s="309"/>
      <c r="BS28" s="322"/>
      <c r="BT28" s="302"/>
      <c r="BU28" s="76"/>
      <c r="BV28" s="42"/>
    </row>
    <row r="29" spans="1:74" ht="12.75" customHeight="1">
      <c r="A29" s="137"/>
      <c r="B29" s="38">
        <v>17</v>
      </c>
      <c r="C29" s="43"/>
      <c r="D29" s="44"/>
      <c r="E29" s="45"/>
      <c r="F29" s="141"/>
      <c r="G29" s="142"/>
      <c r="H29" s="142"/>
      <c r="I29" s="143"/>
      <c r="J29" s="87"/>
      <c r="K29" s="87"/>
      <c r="L29" s="46"/>
      <c r="M29" s="47"/>
      <c r="N29" s="49"/>
      <c r="O29" s="85"/>
      <c r="P29" s="46"/>
      <c r="Q29" s="140"/>
      <c r="R29" s="46"/>
      <c r="S29" s="140"/>
      <c r="T29" s="47"/>
      <c r="U29" s="49"/>
      <c r="V29" s="48"/>
      <c r="W29" s="50"/>
      <c r="X29" s="86"/>
      <c r="Y29" s="86"/>
      <c r="Z29" s="86"/>
      <c r="AA29" s="86"/>
      <c r="AB29" s="50"/>
      <c r="AC29" s="328"/>
      <c r="AD29" s="309"/>
      <c r="AE29" s="322"/>
      <c r="AF29" s="302"/>
      <c r="AG29" s="328"/>
      <c r="AH29" s="309"/>
      <c r="AI29" s="322"/>
      <c r="AJ29" s="302"/>
      <c r="AK29" s="328"/>
      <c r="AL29" s="309"/>
      <c r="AM29" s="322"/>
      <c r="AN29" s="302"/>
      <c r="AO29" s="328"/>
      <c r="AP29" s="309"/>
      <c r="AQ29" s="322"/>
      <c r="AR29" s="302"/>
      <c r="AS29" s="328"/>
      <c r="AT29" s="309"/>
      <c r="AU29" s="322"/>
      <c r="AV29" s="302"/>
      <c r="AW29" s="328"/>
      <c r="AX29" s="309"/>
      <c r="AY29" s="322"/>
      <c r="AZ29" s="302"/>
      <c r="BA29" s="328"/>
      <c r="BB29" s="309"/>
      <c r="BC29" s="322"/>
      <c r="BD29" s="302"/>
      <c r="BE29" s="328"/>
      <c r="BF29" s="309"/>
      <c r="BG29" s="322"/>
      <c r="BH29" s="302"/>
      <c r="BI29" s="328"/>
      <c r="BJ29" s="309"/>
      <c r="BK29" s="322"/>
      <c r="BL29" s="302"/>
      <c r="BM29" s="328"/>
      <c r="BN29" s="309"/>
      <c r="BO29" s="322"/>
      <c r="BP29" s="302"/>
      <c r="BQ29" s="328"/>
      <c r="BR29" s="309"/>
      <c r="BS29" s="322"/>
      <c r="BT29" s="302"/>
      <c r="BU29" s="84"/>
      <c r="BV29" s="41"/>
    </row>
    <row r="30" spans="1:74" ht="12.75" customHeight="1">
      <c r="A30" s="137"/>
      <c r="B30" s="38">
        <v>18</v>
      </c>
      <c r="C30" s="43"/>
      <c r="D30" s="44"/>
      <c r="E30" s="45"/>
      <c r="F30" s="141"/>
      <c r="G30" s="142"/>
      <c r="H30" s="142"/>
      <c r="I30" s="143"/>
      <c r="J30" s="87"/>
      <c r="K30" s="87"/>
      <c r="L30" s="46"/>
      <c r="M30" s="47"/>
      <c r="N30" s="49"/>
      <c r="O30" s="85"/>
      <c r="P30" s="46"/>
      <c r="Q30" s="140"/>
      <c r="R30" s="46"/>
      <c r="S30" s="140"/>
      <c r="T30" s="47"/>
      <c r="U30" s="49"/>
      <c r="V30" s="48"/>
      <c r="W30" s="50"/>
      <c r="X30" s="86"/>
      <c r="Y30" s="86"/>
      <c r="Z30" s="86"/>
      <c r="AA30" s="86"/>
      <c r="AB30" s="50"/>
      <c r="AC30" s="328"/>
      <c r="AD30" s="309"/>
      <c r="AE30" s="322"/>
      <c r="AF30" s="302"/>
      <c r="AG30" s="328"/>
      <c r="AH30" s="309"/>
      <c r="AI30" s="322"/>
      <c r="AJ30" s="302"/>
      <c r="AK30" s="328"/>
      <c r="AL30" s="309"/>
      <c r="AM30" s="322"/>
      <c r="AN30" s="302"/>
      <c r="AO30" s="328"/>
      <c r="AP30" s="309"/>
      <c r="AQ30" s="322"/>
      <c r="AR30" s="302"/>
      <c r="AS30" s="328"/>
      <c r="AT30" s="309"/>
      <c r="AU30" s="322"/>
      <c r="AV30" s="302"/>
      <c r="AW30" s="328"/>
      <c r="AX30" s="309"/>
      <c r="AY30" s="322"/>
      <c r="AZ30" s="302"/>
      <c r="BA30" s="328"/>
      <c r="BB30" s="309"/>
      <c r="BC30" s="322"/>
      <c r="BD30" s="302"/>
      <c r="BE30" s="328"/>
      <c r="BF30" s="309"/>
      <c r="BG30" s="322"/>
      <c r="BH30" s="302"/>
      <c r="BI30" s="328"/>
      <c r="BJ30" s="309"/>
      <c r="BK30" s="322"/>
      <c r="BL30" s="302"/>
      <c r="BM30" s="328"/>
      <c r="BN30" s="309"/>
      <c r="BO30" s="322"/>
      <c r="BP30" s="302"/>
      <c r="BQ30" s="328"/>
      <c r="BR30" s="309"/>
      <c r="BS30" s="322"/>
      <c r="BT30" s="302"/>
      <c r="BU30" s="76"/>
      <c r="BV30" s="41"/>
    </row>
    <row r="31" spans="1:74" ht="12.75" customHeight="1">
      <c r="A31" s="137"/>
      <c r="B31" s="38">
        <v>19</v>
      </c>
      <c r="C31" s="43"/>
      <c r="D31" s="44"/>
      <c r="E31" s="45"/>
      <c r="F31" s="141"/>
      <c r="G31" s="142"/>
      <c r="H31" s="142"/>
      <c r="I31" s="143"/>
      <c r="J31" s="87"/>
      <c r="K31" s="87"/>
      <c r="L31" s="46"/>
      <c r="M31" s="47"/>
      <c r="N31" s="49"/>
      <c r="O31" s="85"/>
      <c r="P31" s="46"/>
      <c r="Q31" s="140"/>
      <c r="R31" s="46"/>
      <c r="S31" s="140"/>
      <c r="T31" s="47"/>
      <c r="U31" s="49"/>
      <c r="V31" s="48"/>
      <c r="W31" s="50"/>
      <c r="X31" s="86"/>
      <c r="Y31" s="86"/>
      <c r="Z31" s="86"/>
      <c r="AA31" s="86"/>
      <c r="AB31" s="50"/>
      <c r="AC31" s="328"/>
      <c r="AD31" s="309"/>
      <c r="AE31" s="322"/>
      <c r="AF31" s="302"/>
      <c r="AG31" s="328"/>
      <c r="AH31" s="309"/>
      <c r="AI31" s="322"/>
      <c r="AJ31" s="302"/>
      <c r="AK31" s="328"/>
      <c r="AL31" s="309"/>
      <c r="AM31" s="322"/>
      <c r="AN31" s="302"/>
      <c r="AO31" s="328"/>
      <c r="AP31" s="309"/>
      <c r="AQ31" s="322"/>
      <c r="AR31" s="302"/>
      <c r="AS31" s="328"/>
      <c r="AT31" s="309"/>
      <c r="AU31" s="322"/>
      <c r="AV31" s="302"/>
      <c r="AW31" s="328"/>
      <c r="AX31" s="309"/>
      <c r="AY31" s="322"/>
      <c r="AZ31" s="302"/>
      <c r="BA31" s="328"/>
      <c r="BB31" s="309"/>
      <c r="BC31" s="322"/>
      <c r="BD31" s="302"/>
      <c r="BE31" s="328"/>
      <c r="BF31" s="309"/>
      <c r="BG31" s="322"/>
      <c r="BH31" s="302"/>
      <c r="BI31" s="328"/>
      <c r="BJ31" s="309"/>
      <c r="BK31" s="322"/>
      <c r="BL31" s="302"/>
      <c r="BM31" s="328"/>
      <c r="BN31" s="309"/>
      <c r="BO31" s="322"/>
      <c r="BP31" s="302"/>
      <c r="BQ31" s="328"/>
      <c r="BR31" s="309"/>
      <c r="BS31" s="322"/>
      <c r="BT31" s="302"/>
      <c r="BU31" s="76"/>
      <c r="BV31" s="41"/>
    </row>
    <row r="32" spans="1:74" ht="12.75" customHeight="1">
      <c r="A32" s="137"/>
      <c r="B32" s="38">
        <v>20</v>
      </c>
      <c r="C32" s="43"/>
      <c r="D32" s="44"/>
      <c r="E32" s="45"/>
      <c r="F32" s="141"/>
      <c r="G32" s="142"/>
      <c r="H32" s="142"/>
      <c r="I32" s="143"/>
      <c r="J32" s="87"/>
      <c r="K32" s="87"/>
      <c r="L32" s="46"/>
      <c r="M32" s="47"/>
      <c r="N32" s="49"/>
      <c r="O32" s="85"/>
      <c r="P32" s="46"/>
      <c r="Q32" s="140"/>
      <c r="R32" s="46"/>
      <c r="S32" s="140"/>
      <c r="T32" s="47"/>
      <c r="U32" s="49"/>
      <c r="V32" s="48"/>
      <c r="W32" s="50"/>
      <c r="X32" s="86"/>
      <c r="Y32" s="86"/>
      <c r="Z32" s="86"/>
      <c r="AA32" s="86"/>
      <c r="AB32" s="50"/>
      <c r="AC32" s="328"/>
      <c r="AD32" s="309"/>
      <c r="AE32" s="322"/>
      <c r="AF32" s="302"/>
      <c r="AG32" s="328"/>
      <c r="AH32" s="309"/>
      <c r="AI32" s="322"/>
      <c r="AJ32" s="302"/>
      <c r="AK32" s="328"/>
      <c r="AL32" s="309"/>
      <c r="AM32" s="322"/>
      <c r="AN32" s="302"/>
      <c r="AO32" s="328"/>
      <c r="AP32" s="309"/>
      <c r="AQ32" s="322"/>
      <c r="AR32" s="302"/>
      <c r="AS32" s="328"/>
      <c r="AT32" s="309"/>
      <c r="AU32" s="322"/>
      <c r="AV32" s="302"/>
      <c r="AW32" s="328"/>
      <c r="AX32" s="309"/>
      <c r="AY32" s="322"/>
      <c r="AZ32" s="302"/>
      <c r="BA32" s="328"/>
      <c r="BB32" s="309"/>
      <c r="BC32" s="322"/>
      <c r="BD32" s="302"/>
      <c r="BE32" s="328"/>
      <c r="BF32" s="309"/>
      <c r="BG32" s="322"/>
      <c r="BH32" s="302"/>
      <c r="BI32" s="328"/>
      <c r="BJ32" s="309"/>
      <c r="BK32" s="322"/>
      <c r="BL32" s="302"/>
      <c r="BM32" s="328"/>
      <c r="BN32" s="309"/>
      <c r="BO32" s="322"/>
      <c r="BP32" s="302"/>
      <c r="BQ32" s="328"/>
      <c r="BR32" s="309"/>
      <c r="BS32" s="322"/>
      <c r="BT32" s="302"/>
      <c r="BU32" s="76"/>
      <c r="BV32" s="41"/>
    </row>
    <row r="33" spans="1:74" ht="12.75" customHeight="1">
      <c r="A33" s="137"/>
      <c r="B33" s="38">
        <v>21</v>
      </c>
      <c r="C33" s="43"/>
      <c r="D33" s="44"/>
      <c r="E33" s="45"/>
      <c r="F33" s="141"/>
      <c r="G33" s="142"/>
      <c r="H33" s="142"/>
      <c r="I33" s="143"/>
      <c r="J33" s="87"/>
      <c r="K33" s="87"/>
      <c r="L33" s="46"/>
      <c r="M33" s="47"/>
      <c r="N33" s="49"/>
      <c r="O33" s="85"/>
      <c r="P33" s="140"/>
      <c r="Q33" s="140"/>
      <c r="R33" s="46"/>
      <c r="S33" s="140"/>
      <c r="T33" s="47"/>
      <c r="U33" s="49"/>
      <c r="V33" s="48"/>
      <c r="W33" s="50"/>
      <c r="X33" s="86"/>
      <c r="Y33" s="86"/>
      <c r="Z33" s="86"/>
      <c r="AA33" s="86"/>
      <c r="AB33" s="50"/>
      <c r="AC33" s="341"/>
      <c r="AD33" s="325"/>
      <c r="AE33" s="326"/>
      <c r="AF33" s="327"/>
      <c r="AG33" s="341"/>
      <c r="AH33" s="325"/>
      <c r="AI33" s="326"/>
      <c r="AJ33" s="327"/>
      <c r="AK33" s="341"/>
      <c r="AL33" s="325"/>
      <c r="AM33" s="326"/>
      <c r="AN33" s="327"/>
      <c r="AO33" s="341"/>
      <c r="AP33" s="325"/>
      <c r="AQ33" s="326"/>
      <c r="AR33" s="327"/>
      <c r="AS33" s="341"/>
      <c r="AT33" s="325"/>
      <c r="AU33" s="326"/>
      <c r="AV33" s="327"/>
      <c r="AW33" s="341"/>
      <c r="AX33" s="325"/>
      <c r="AY33" s="326"/>
      <c r="AZ33" s="327"/>
      <c r="BA33" s="341"/>
      <c r="BB33" s="325"/>
      <c r="BC33" s="326"/>
      <c r="BD33" s="327"/>
      <c r="BE33" s="341"/>
      <c r="BF33" s="325"/>
      <c r="BG33" s="326"/>
      <c r="BH33" s="327"/>
      <c r="BI33" s="341"/>
      <c r="BJ33" s="325"/>
      <c r="BK33" s="326"/>
      <c r="BL33" s="327"/>
      <c r="BM33" s="341"/>
      <c r="BN33" s="325"/>
      <c r="BO33" s="326"/>
      <c r="BP33" s="327"/>
      <c r="BQ33" s="341"/>
      <c r="BR33" s="325"/>
      <c r="BS33" s="326"/>
      <c r="BT33" s="327"/>
      <c r="BU33" s="76"/>
      <c r="BV33" s="41"/>
    </row>
    <row r="34" spans="1:74" ht="12.75" customHeight="1">
      <c r="A34" s="137"/>
      <c r="B34" s="38">
        <v>22</v>
      </c>
      <c r="C34" s="43"/>
      <c r="D34" s="44"/>
      <c r="E34" s="45"/>
      <c r="F34" s="141"/>
      <c r="G34" s="142"/>
      <c r="H34" s="142"/>
      <c r="I34" s="143"/>
      <c r="J34" s="87"/>
      <c r="K34" s="87"/>
      <c r="L34" s="46"/>
      <c r="M34" s="47"/>
      <c r="N34" s="49"/>
      <c r="O34" s="85"/>
      <c r="P34" s="140"/>
      <c r="Q34" s="140"/>
      <c r="R34" s="46"/>
      <c r="S34" s="140"/>
      <c r="T34" s="47"/>
      <c r="U34" s="49"/>
      <c r="V34" s="48"/>
      <c r="W34" s="50"/>
      <c r="X34" s="86"/>
      <c r="Y34" s="86"/>
      <c r="Z34" s="86"/>
      <c r="AA34" s="86"/>
      <c r="AB34" s="50"/>
      <c r="AC34" s="341"/>
      <c r="AD34" s="325"/>
      <c r="AE34" s="326"/>
      <c r="AF34" s="327"/>
      <c r="AG34" s="341"/>
      <c r="AH34" s="325"/>
      <c r="AI34" s="326"/>
      <c r="AJ34" s="327"/>
      <c r="AK34" s="341"/>
      <c r="AL34" s="325"/>
      <c r="AM34" s="326"/>
      <c r="AN34" s="327"/>
      <c r="AO34" s="341"/>
      <c r="AP34" s="325"/>
      <c r="AQ34" s="326"/>
      <c r="AR34" s="327"/>
      <c r="AS34" s="341"/>
      <c r="AT34" s="325"/>
      <c r="AU34" s="326"/>
      <c r="AV34" s="327"/>
      <c r="AW34" s="341"/>
      <c r="AX34" s="325"/>
      <c r="AY34" s="326"/>
      <c r="AZ34" s="327"/>
      <c r="BA34" s="341"/>
      <c r="BB34" s="325"/>
      <c r="BC34" s="326"/>
      <c r="BD34" s="327"/>
      <c r="BE34" s="341"/>
      <c r="BF34" s="325"/>
      <c r="BG34" s="326"/>
      <c r="BH34" s="327"/>
      <c r="BI34" s="341"/>
      <c r="BJ34" s="325"/>
      <c r="BK34" s="326"/>
      <c r="BL34" s="327"/>
      <c r="BM34" s="341"/>
      <c r="BN34" s="325"/>
      <c r="BO34" s="326"/>
      <c r="BP34" s="327"/>
      <c r="BQ34" s="341"/>
      <c r="BR34" s="325"/>
      <c r="BS34" s="326"/>
      <c r="BT34" s="327"/>
      <c r="BU34" s="76"/>
      <c r="BV34" s="41"/>
    </row>
    <row r="35" spans="1:74" ht="12.75" customHeight="1">
      <c r="A35" s="137"/>
      <c r="B35" s="38">
        <v>23</v>
      </c>
      <c r="C35" s="43"/>
      <c r="D35" s="44"/>
      <c r="E35" s="45"/>
      <c r="F35" s="141"/>
      <c r="G35" s="142"/>
      <c r="H35" s="142"/>
      <c r="I35" s="143"/>
      <c r="J35" s="87"/>
      <c r="K35" s="87"/>
      <c r="L35" s="46"/>
      <c r="M35" s="47"/>
      <c r="N35" s="49"/>
      <c r="O35" s="85"/>
      <c r="P35" s="140"/>
      <c r="Q35" s="140"/>
      <c r="R35" s="46"/>
      <c r="S35" s="140"/>
      <c r="T35" s="47"/>
      <c r="U35" s="49"/>
      <c r="V35" s="48"/>
      <c r="W35" s="50"/>
      <c r="X35" s="86"/>
      <c r="Y35" s="86"/>
      <c r="Z35" s="86"/>
      <c r="AA35" s="86"/>
      <c r="AB35" s="50"/>
      <c r="AC35" s="341"/>
      <c r="AD35" s="325"/>
      <c r="AE35" s="326"/>
      <c r="AF35" s="327"/>
      <c r="AG35" s="341"/>
      <c r="AH35" s="325"/>
      <c r="AI35" s="326"/>
      <c r="AJ35" s="327"/>
      <c r="AK35" s="341"/>
      <c r="AL35" s="325"/>
      <c r="AM35" s="326"/>
      <c r="AN35" s="327"/>
      <c r="AO35" s="341"/>
      <c r="AP35" s="325"/>
      <c r="AQ35" s="326"/>
      <c r="AR35" s="327"/>
      <c r="AS35" s="341"/>
      <c r="AT35" s="325"/>
      <c r="AU35" s="326"/>
      <c r="AV35" s="327"/>
      <c r="AW35" s="341"/>
      <c r="AX35" s="325"/>
      <c r="AY35" s="326"/>
      <c r="AZ35" s="327"/>
      <c r="BA35" s="341"/>
      <c r="BB35" s="325"/>
      <c r="BC35" s="326"/>
      <c r="BD35" s="327"/>
      <c r="BE35" s="341"/>
      <c r="BF35" s="325"/>
      <c r="BG35" s="326"/>
      <c r="BH35" s="327"/>
      <c r="BI35" s="341"/>
      <c r="BJ35" s="325"/>
      <c r="BK35" s="326"/>
      <c r="BL35" s="327"/>
      <c r="BM35" s="341"/>
      <c r="BN35" s="325"/>
      <c r="BO35" s="326"/>
      <c r="BP35" s="327"/>
      <c r="BQ35" s="341"/>
      <c r="BR35" s="325"/>
      <c r="BS35" s="326"/>
      <c r="BT35" s="327"/>
      <c r="BU35" s="76"/>
      <c r="BV35" s="41"/>
    </row>
    <row r="36" spans="1:74" ht="12.75" customHeight="1">
      <c r="A36" s="137"/>
      <c r="B36" s="38">
        <v>24</v>
      </c>
      <c r="C36" s="91"/>
      <c r="D36" s="92"/>
      <c r="E36" s="93"/>
      <c r="F36" s="141"/>
      <c r="G36" s="142"/>
      <c r="H36" s="142"/>
      <c r="I36" s="143"/>
      <c r="J36" s="87"/>
      <c r="K36" s="87"/>
      <c r="L36" s="46"/>
      <c r="M36" s="47"/>
      <c r="N36" s="49"/>
      <c r="O36" s="85"/>
      <c r="P36" s="140"/>
      <c r="Q36" s="140"/>
      <c r="R36" s="46"/>
      <c r="S36" s="140"/>
      <c r="T36" s="47"/>
      <c r="U36" s="49"/>
      <c r="V36" s="48"/>
      <c r="W36" s="50"/>
      <c r="X36" s="86"/>
      <c r="Y36" s="86"/>
      <c r="Z36" s="86"/>
      <c r="AA36" s="86"/>
      <c r="AB36" s="50"/>
      <c r="AC36" s="341"/>
      <c r="AD36" s="325"/>
      <c r="AE36" s="326"/>
      <c r="AF36" s="327"/>
      <c r="AG36" s="341"/>
      <c r="AH36" s="325"/>
      <c r="AI36" s="326"/>
      <c r="AJ36" s="327"/>
      <c r="AK36" s="341"/>
      <c r="AL36" s="325"/>
      <c r="AM36" s="326"/>
      <c r="AN36" s="327"/>
      <c r="AO36" s="341"/>
      <c r="AP36" s="325"/>
      <c r="AQ36" s="326"/>
      <c r="AR36" s="327"/>
      <c r="AS36" s="341"/>
      <c r="AT36" s="325"/>
      <c r="AU36" s="326"/>
      <c r="AV36" s="327"/>
      <c r="AW36" s="341"/>
      <c r="AX36" s="325"/>
      <c r="AY36" s="326"/>
      <c r="AZ36" s="327"/>
      <c r="BA36" s="341"/>
      <c r="BB36" s="325"/>
      <c r="BC36" s="326"/>
      <c r="BD36" s="327"/>
      <c r="BE36" s="341"/>
      <c r="BF36" s="325"/>
      <c r="BG36" s="326"/>
      <c r="BH36" s="327"/>
      <c r="BI36" s="341"/>
      <c r="BJ36" s="325"/>
      <c r="BK36" s="326"/>
      <c r="BL36" s="327"/>
      <c r="BM36" s="341"/>
      <c r="BN36" s="325"/>
      <c r="BO36" s="326"/>
      <c r="BP36" s="327"/>
      <c r="BQ36" s="341"/>
      <c r="BR36" s="325"/>
      <c r="BS36" s="326"/>
      <c r="BT36" s="327"/>
      <c r="BU36" s="76"/>
      <c r="BV36" s="41"/>
    </row>
    <row r="37" spans="1:74" ht="12.75" customHeight="1">
      <c r="A37" s="137"/>
      <c r="B37" s="38">
        <v>25</v>
      </c>
      <c r="C37" s="53"/>
      <c r="D37" s="94"/>
      <c r="E37" s="95"/>
      <c r="F37" s="73"/>
      <c r="G37" s="46"/>
      <c r="H37" s="46"/>
      <c r="I37" s="56"/>
      <c r="J37" s="47"/>
      <c r="K37" s="47"/>
      <c r="L37" s="46"/>
      <c r="M37" s="47"/>
      <c r="N37" s="49"/>
      <c r="O37" s="85"/>
      <c r="P37" s="140"/>
      <c r="Q37" s="140"/>
      <c r="R37" s="46"/>
      <c r="S37" s="140"/>
      <c r="T37" s="47"/>
      <c r="U37" s="49"/>
      <c r="V37" s="48"/>
      <c r="W37" s="50"/>
      <c r="X37" s="86"/>
      <c r="Y37" s="86"/>
      <c r="Z37" s="86"/>
      <c r="AA37" s="86"/>
      <c r="AB37" s="50"/>
      <c r="AC37" s="341"/>
      <c r="AD37" s="325"/>
      <c r="AE37" s="326"/>
      <c r="AF37" s="327"/>
      <c r="AG37" s="341"/>
      <c r="AH37" s="325"/>
      <c r="AI37" s="326"/>
      <c r="AJ37" s="327"/>
      <c r="AK37" s="341"/>
      <c r="AL37" s="325"/>
      <c r="AM37" s="326"/>
      <c r="AN37" s="327"/>
      <c r="AO37" s="341"/>
      <c r="AP37" s="325"/>
      <c r="AQ37" s="326"/>
      <c r="AR37" s="327"/>
      <c r="AS37" s="341"/>
      <c r="AT37" s="325"/>
      <c r="AU37" s="326"/>
      <c r="AV37" s="327"/>
      <c r="AW37" s="341"/>
      <c r="AX37" s="325"/>
      <c r="AY37" s="326"/>
      <c r="AZ37" s="327"/>
      <c r="BA37" s="341"/>
      <c r="BB37" s="325"/>
      <c r="BC37" s="326"/>
      <c r="BD37" s="327"/>
      <c r="BE37" s="341"/>
      <c r="BF37" s="325"/>
      <c r="BG37" s="326"/>
      <c r="BH37" s="327"/>
      <c r="BI37" s="341"/>
      <c r="BJ37" s="325"/>
      <c r="BK37" s="326"/>
      <c r="BL37" s="327"/>
      <c r="BM37" s="341"/>
      <c r="BN37" s="325"/>
      <c r="BO37" s="326"/>
      <c r="BP37" s="327"/>
      <c r="BQ37" s="341"/>
      <c r="BR37" s="325"/>
      <c r="BS37" s="326"/>
      <c r="BT37" s="327"/>
      <c r="BU37" s="84"/>
      <c r="BV37" s="42"/>
    </row>
    <row r="38" spans="1:74" ht="12.75" customHeight="1">
      <c r="A38" s="137"/>
      <c r="B38" s="38">
        <v>26</v>
      </c>
      <c r="C38" s="96"/>
      <c r="D38" s="97"/>
      <c r="E38" s="98"/>
      <c r="F38" s="99"/>
      <c r="G38" s="100"/>
      <c r="H38" s="100"/>
      <c r="I38" s="100"/>
      <c r="J38" s="101"/>
      <c r="K38" s="102"/>
      <c r="L38" s="103"/>
      <c r="M38" s="103"/>
      <c r="N38" s="103"/>
      <c r="O38" s="104"/>
      <c r="P38" s="105"/>
      <c r="Q38" s="105"/>
      <c r="R38" s="105"/>
      <c r="S38" s="105"/>
      <c r="T38" s="103"/>
      <c r="U38" s="103"/>
      <c r="V38" s="106"/>
      <c r="W38" s="107"/>
      <c r="X38" s="108"/>
      <c r="Y38" s="108"/>
      <c r="Z38" s="108"/>
      <c r="AA38" s="108"/>
      <c r="AB38" s="109"/>
      <c r="AC38" s="341"/>
      <c r="AD38" s="325"/>
      <c r="AE38" s="326"/>
      <c r="AF38" s="327"/>
      <c r="AG38" s="341"/>
      <c r="AH38" s="325"/>
      <c r="AI38" s="326"/>
      <c r="AJ38" s="327"/>
      <c r="AK38" s="341"/>
      <c r="AL38" s="325"/>
      <c r="AM38" s="326"/>
      <c r="AN38" s="327"/>
      <c r="AO38" s="341"/>
      <c r="AP38" s="325"/>
      <c r="AQ38" s="326"/>
      <c r="AR38" s="327"/>
      <c r="AS38" s="341"/>
      <c r="AT38" s="325"/>
      <c r="AU38" s="326"/>
      <c r="AV38" s="327"/>
      <c r="AW38" s="341"/>
      <c r="AX38" s="325"/>
      <c r="AY38" s="326"/>
      <c r="AZ38" s="327"/>
      <c r="BA38" s="341"/>
      <c r="BB38" s="325"/>
      <c r="BC38" s="326"/>
      <c r="BD38" s="327"/>
      <c r="BE38" s="341"/>
      <c r="BF38" s="325"/>
      <c r="BG38" s="326"/>
      <c r="BH38" s="327"/>
      <c r="BI38" s="341"/>
      <c r="BJ38" s="325"/>
      <c r="BK38" s="326"/>
      <c r="BL38" s="327"/>
      <c r="BM38" s="341"/>
      <c r="BN38" s="325"/>
      <c r="BO38" s="326"/>
      <c r="BP38" s="327"/>
      <c r="BQ38" s="341"/>
      <c r="BR38" s="325"/>
      <c r="BS38" s="326"/>
      <c r="BT38" s="327"/>
      <c r="BU38" s="40"/>
      <c r="BV38" s="42"/>
    </row>
    <row r="39" spans="1:74" ht="36" customHeight="1">
      <c r="A39" s="137"/>
      <c r="B39" s="339" t="s">
        <v>440</v>
      </c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0"/>
      <c r="AB39" s="89"/>
      <c r="AC39" s="401" t="s">
        <v>441</v>
      </c>
      <c r="AD39" s="343"/>
      <c r="AE39" s="343"/>
      <c r="AF39" s="343"/>
      <c r="AG39" s="343"/>
      <c r="AH39" s="343"/>
      <c r="AI39" s="343"/>
      <c r="AJ39" s="343"/>
      <c r="AK39" s="343"/>
      <c r="AL39" s="343"/>
      <c r="AM39" s="343"/>
      <c r="AN39" s="343"/>
      <c r="AO39" s="343"/>
      <c r="AP39" s="343"/>
      <c r="AQ39" s="343"/>
      <c r="AR39" s="343"/>
      <c r="AS39" s="343"/>
      <c r="AT39" s="343"/>
      <c r="AU39" s="343"/>
      <c r="AV39" s="343"/>
      <c r="AW39" s="343"/>
      <c r="AX39" s="343"/>
      <c r="AY39" s="343"/>
      <c r="AZ39" s="343"/>
      <c r="BA39" s="343"/>
      <c r="BB39" s="343"/>
      <c r="BC39" s="343"/>
      <c r="BD39" s="343"/>
      <c r="BE39" s="343"/>
      <c r="BF39" s="343"/>
      <c r="BG39" s="343"/>
      <c r="BH39" s="343"/>
      <c r="BI39" s="343"/>
      <c r="BJ39" s="343"/>
      <c r="BK39" s="343"/>
      <c r="BL39" s="343"/>
      <c r="BM39" s="343"/>
      <c r="BN39" s="343"/>
      <c r="BO39" s="343"/>
      <c r="BP39" s="343"/>
      <c r="BQ39" s="343"/>
      <c r="BR39" s="343"/>
      <c r="BS39" s="343"/>
      <c r="BT39" s="343"/>
      <c r="BU39" s="343"/>
      <c r="BV39" s="343"/>
    </row>
    <row r="40" spans="1:74" ht="12.7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40"/>
      <c r="BV40" s="39"/>
    </row>
    <row r="41" spans="1:74" ht="12.7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90"/>
      <c r="BV41" s="90"/>
    </row>
    <row r="42" spans="1:74" ht="12.75" customHeight="1">
      <c r="A42" s="24"/>
      <c r="B42" s="24"/>
      <c r="C42" s="24" t="s">
        <v>442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1"/>
      <c r="BV42" s="1"/>
    </row>
    <row r="43" spans="1:74" ht="12.7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1"/>
      <c r="BV43" s="1"/>
    </row>
    <row r="44" spans="1:74" ht="12.75" customHeight="1">
      <c r="A44" s="24"/>
      <c r="B44" s="24"/>
      <c r="C44" s="24" t="s">
        <v>443</v>
      </c>
      <c r="D44" s="24"/>
      <c r="E44" s="58">
        <v>0.2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1"/>
      <c r="BV44" s="1"/>
    </row>
    <row r="45" spans="1:74" ht="12.75" customHeight="1">
      <c r="A45" s="24"/>
      <c r="B45" s="24"/>
      <c r="C45" s="24" t="s">
        <v>444</v>
      </c>
      <c r="D45" s="24" t="s">
        <v>445</v>
      </c>
      <c r="E45" s="58">
        <v>0.5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1"/>
      <c r="BV45" s="1"/>
    </row>
    <row r="46" spans="1:74" ht="12.75" customHeight="1">
      <c r="A46" s="24"/>
      <c r="B46" s="24"/>
      <c r="C46" s="24" t="s">
        <v>446</v>
      </c>
      <c r="D46" s="24"/>
      <c r="E46" s="58">
        <v>0.15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1"/>
      <c r="BV46" s="1"/>
    </row>
    <row r="47" spans="1:74" ht="27" customHeight="1">
      <c r="A47" s="24"/>
      <c r="B47" s="24"/>
      <c r="C47" s="59" t="s">
        <v>447</v>
      </c>
      <c r="D47" s="24"/>
      <c r="E47" s="58">
        <v>0.15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1"/>
      <c r="BV47" s="1"/>
    </row>
    <row r="48" spans="1:74" ht="12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</row>
    <row r="49" spans="1:74" ht="12.75" customHeight="1">
      <c r="A49" s="24"/>
      <c r="B49" s="24"/>
      <c r="C49" s="24" t="s">
        <v>448</v>
      </c>
      <c r="D49" s="24"/>
      <c r="E49" s="58">
        <v>1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</row>
    <row r="50" spans="1:74" ht="12.7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</row>
    <row r="51" spans="1:74" ht="12.75" customHeight="1">
      <c r="A51" s="24"/>
      <c r="B51" s="24"/>
      <c r="C51" s="24" t="s">
        <v>449</v>
      </c>
      <c r="D51" s="24"/>
      <c r="E51" s="24"/>
      <c r="F51" s="24"/>
      <c r="G51" s="24"/>
      <c r="H51" s="60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</row>
    <row r="52" spans="1:74" ht="12.75" customHeight="1">
      <c r="A52" s="24"/>
      <c r="B52" s="24"/>
      <c r="C52" s="24"/>
      <c r="D52" s="24"/>
      <c r="E52" s="24"/>
      <c r="F52" s="24"/>
      <c r="G52" s="24"/>
      <c r="H52" s="60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</row>
    <row r="53" spans="1:74" ht="12.75" customHeight="1">
      <c r="A53" s="24"/>
      <c r="B53" s="24"/>
      <c r="C53" s="24"/>
      <c r="D53" s="24"/>
      <c r="E53" s="24"/>
      <c r="F53" s="24"/>
      <c r="G53" s="24"/>
      <c r="H53" s="60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</row>
    <row r="54" spans="1:74" ht="12.75" customHeight="1">
      <c r="A54" s="24"/>
      <c r="B54" s="24"/>
      <c r="C54" s="24"/>
      <c r="D54" s="24"/>
      <c r="E54" s="24"/>
      <c r="F54" s="24"/>
      <c r="G54" s="24"/>
      <c r="H54" s="60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</row>
    <row r="55" spans="1:74" ht="12.75" customHeight="1">
      <c r="A55" s="24"/>
      <c r="B55" s="24"/>
      <c r="C55" s="24"/>
      <c r="D55" s="24"/>
      <c r="E55" s="24"/>
      <c r="F55" s="24"/>
      <c r="G55" s="24"/>
      <c r="H55" s="60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</row>
    <row r="56" spans="1:74" ht="12.75" customHeight="1">
      <c r="A56" s="24"/>
      <c r="B56" s="24"/>
      <c r="C56" s="24"/>
      <c r="D56" s="24"/>
      <c r="E56" s="24"/>
      <c r="F56" s="24"/>
      <c r="G56" s="24"/>
      <c r="H56" s="60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</row>
    <row r="57" spans="1:74" ht="12.75" customHeight="1">
      <c r="A57" s="24"/>
      <c r="B57" s="24"/>
      <c r="C57" s="24"/>
      <c r="D57" s="24"/>
      <c r="E57" s="24"/>
      <c r="F57" s="24"/>
      <c r="G57" s="24"/>
      <c r="H57" s="60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</row>
    <row r="58" spans="1:74" ht="12.75" customHeight="1">
      <c r="A58" s="24"/>
      <c r="B58" s="24"/>
      <c r="C58" s="24"/>
      <c r="D58" s="24"/>
      <c r="E58" s="24"/>
      <c r="F58" s="24"/>
      <c r="G58" s="24"/>
      <c r="H58" s="60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</row>
    <row r="59" spans="1:74" ht="12.75" customHeight="1">
      <c r="A59" s="24"/>
      <c r="B59" s="24"/>
      <c r="C59" s="24"/>
      <c r="D59" s="24"/>
      <c r="E59" s="24"/>
      <c r="F59" s="24"/>
      <c r="G59" s="24"/>
      <c r="H59" s="60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</row>
    <row r="60" spans="1:74" ht="12.75" customHeight="1">
      <c r="A60" s="24"/>
      <c r="B60" s="24"/>
      <c r="C60" s="24"/>
      <c r="D60" s="24"/>
      <c r="E60" s="24"/>
      <c r="F60" s="24"/>
      <c r="G60" s="24"/>
      <c r="H60" s="60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</row>
    <row r="61" spans="1:74" ht="12.75" customHeight="1">
      <c r="A61" s="24"/>
      <c r="B61" s="24"/>
      <c r="C61" s="24"/>
      <c r="D61" s="24"/>
      <c r="E61" s="24"/>
      <c r="F61" s="24"/>
      <c r="G61" s="24"/>
      <c r="H61" s="60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</row>
    <row r="62" spans="1:74" ht="12.75" customHeight="1">
      <c r="A62" s="24"/>
      <c r="B62" s="24"/>
      <c r="C62" s="24"/>
      <c r="D62" s="24"/>
      <c r="E62" s="24"/>
      <c r="F62" s="24"/>
      <c r="G62" s="24"/>
      <c r="H62" s="60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</row>
    <row r="63" spans="1:74" ht="12.75" customHeight="1">
      <c r="A63" s="24"/>
      <c r="B63" s="24"/>
      <c r="C63" s="24"/>
      <c r="D63" s="24"/>
      <c r="E63" s="24"/>
      <c r="F63" s="24"/>
      <c r="G63" s="24"/>
      <c r="H63" s="60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</row>
    <row r="64" spans="1:74" ht="12.75" customHeight="1">
      <c r="A64" s="24"/>
      <c r="B64" s="24"/>
      <c r="C64" s="24"/>
      <c r="D64" s="24"/>
      <c r="E64" s="24"/>
      <c r="F64" s="24"/>
      <c r="G64" s="24"/>
      <c r="H64" s="60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</row>
    <row r="65" spans="1:74" ht="12.75" customHeight="1">
      <c r="A65" s="24"/>
      <c r="B65" s="24"/>
      <c r="C65" s="24"/>
      <c r="D65" s="24"/>
      <c r="E65" s="24"/>
      <c r="F65" s="24"/>
      <c r="G65" s="24"/>
      <c r="H65" s="60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</row>
    <row r="66" spans="1:74" ht="12.75" customHeight="1">
      <c r="A66" s="24"/>
      <c r="B66" s="24"/>
      <c r="C66" s="24"/>
      <c r="D66" s="24"/>
      <c r="E66" s="24"/>
      <c r="F66" s="24"/>
      <c r="G66" s="24"/>
      <c r="H66" s="60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</row>
    <row r="67" spans="1:74" ht="12.75" customHeight="1">
      <c r="A67" s="24"/>
      <c r="B67" s="24"/>
      <c r="C67" s="24"/>
      <c r="D67" s="24"/>
      <c r="E67" s="24"/>
      <c r="F67" s="24"/>
      <c r="G67" s="24"/>
      <c r="H67" s="60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</row>
    <row r="68" spans="1:74" ht="12.75" customHeight="1">
      <c r="A68" s="24"/>
      <c r="B68" s="24"/>
      <c r="C68" s="24"/>
      <c r="D68" s="24"/>
      <c r="E68" s="24"/>
      <c r="F68" s="24"/>
      <c r="G68" s="24"/>
      <c r="H68" s="60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</row>
    <row r="69" spans="1:74" ht="12.75" customHeight="1">
      <c r="A69" s="24"/>
      <c r="B69" s="24"/>
      <c r="C69" s="24"/>
      <c r="D69" s="24"/>
      <c r="E69" s="24"/>
      <c r="F69" s="24"/>
      <c r="G69" s="24"/>
      <c r="H69" s="60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</row>
    <row r="70" spans="1:74" ht="12.75" customHeight="1">
      <c r="A70" s="24"/>
      <c r="B70" s="24"/>
      <c r="C70" s="24"/>
      <c r="D70" s="24"/>
      <c r="E70" s="24"/>
      <c r="F70" s="24"/>
      <c r="G70" s="24"/>
      <c r="H70" s="60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</row>
    <row r="71" spans="1:74" ht="12.75" customHeight="1">
      <c r="A71" s="24"/>
      <c r="B71" s="24"/>
      <c r="C71" s="24"/>
      <c r="D71" s="24"/>
      <c r="E71" s="24"/>
      <c r="F71" s="24"/>
      <c r="G71" s="24"/>
      <c r="H71" s="60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</row>
    <row r="72" spans="1:74" ht="12.75" customHeight="1">
      <c r="A72" s="24"/>
      <c r="B72" s="24"/>
      <c r="C72" s="24"/>
      <c r="D72" s="24"/>
      <c r="E72" s="24"/>
      <c r="F72" s="24"/>
      <c r="G72" s="24"/>
      <c r="H72" s="60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</row>
    <row r="73" spans="1:74" ht="12.75" customHeight="1">
      <c r="A73" s="24"/>
      <c r="B73" s="24"/>
      <c r="C73" s="24"/>
      <c r="D73" s="24"/>
      <c r="E73" s="24"/>
      <c r="F73" s="24"/>
      <c r="G73" s="24"/>
      <c r="H73" s="60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</row>
    <row r="74" spans="1:74" ht="12.75" customHeight="1">
      <c r="A74" s="24"/>
      <c r="B74" s="24"/>
      <c r="C74" s="24"/>
      <c r="D74" s="24"/>
      <c r="E74" s="24"/>
      <c r="F74" s="24"/>
      <c r="G74" s="24"/>
      <c r="H74" s="60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</row>
    <row r="75" spans="1:74" ht="12.75" customHeight="1">
      <c r="A75" s="24"/>
      <c r="B75" s="24"/>
      <c r="C75" s="24"/>
      <c r="D75" s="24"/>
      <c r="E75" s="24"/>
      <c r="F75" s="24"/>
      <c r="G75" s="24"/>
      <c r="H75" s="60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</row>
    <row r="76" spans="1:74" ht="12.7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</row>
    <row r="77" spans="1:74" ht="12.7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</row>
    <row r="78" spans="1:74" ht="12.7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</row>
    <row r="79" spans="1:74" ht="12.7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</row>
    <row r="80" spans="1:74" ht="12.7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</row>
    <row r="81" spans="1:74" ht="12.7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</row>
    <row r="82" spans="1:74" ht="12.7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</row>
    <row r="83" spans="1:74" ht="12.7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</row>
    <row r="84" spans="1:74" ht="12.7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</row>
    <row r="85" spans="1:74" ht="12.7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</row>
    <row r="86" spans="1:74" ht="12.7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</row>
    <row r="87" spans="1:74" ht="12.7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</row>
    <row r="88" spans="1:74" ht="12.7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</row>
    <row r="89" spans="1:74" ht="12.7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</row>
    <row r="90" spans="1:74" ht="12.7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</row>
    <row r="91" spans="1:74" ht="12.7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</row>
    <row r="92" spans="1:74" ht="12.7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</row>
    <row r="93" spans="1:74" ht="12.7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</row>
    <row r="94" spans="1:74" ht="12.7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</row>
    <row r="95" spans="1:74" ht="12.7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</row>
    <row r="96" spans="1:74" ht="12.7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</row>
    <row r="97" spans="1:74" ht="12.7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</row>
    <row r="98" spans="1:74" ht="12.7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</row>
    <row r="99" spans="1:74" ht="12.7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</row>
    <row r="100" spans="1:74" ht="12.7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</row>
    <row r="101" spans="1:74" ht="12.7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</row>
    <row r="102" spans="1:74" ht="12.7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</row>
    <row r="103" spans="1:74" ht="12.7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</row>
    <row r="104" spans="1:74" ht="12.7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</row>
    <row r="105" spans="1:74" ht="12.7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</row>
    <row r="106" spans="1:74" ht="12.7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</row>
    <row r="107" spans="1:74" ht="12.7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</row>
    <row r="108" spans="1:74" ht="12.7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</row>
    <row r="109" spans="1:74" ht="12.7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</row>
    <row r="110" spans="1:74" ht="12.7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</row>
    <row r="111" spans="1:74" ht="12.7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</row>
    <row r="112" spans="1:74" ht="12.7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</row>
    <row r="113" spans="1:74" ht="12.7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</row>
    <row r="114" spans="1:74" ht="12.7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</row>
    <row r="115" spans="1:74" ht="12.7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</row>
    <row r="116" spans="1:74" ht="12.7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</row>
    <row r="117" spans="1:74" ht="12.7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</row>
    <row r="118" spans="1:74" ht="12.7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</row>
    <row r="119" spans="1:74" ht="12.7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</row>
    <row r="120" spans="1:74" ht="12.7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</row>
    <row r="121" spans="1:74" ht="12.7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</row>
    <row r="122" spans="1:74" ht="12.7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</row>
    <row r="123" spans="1:74" ht="12.7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</row>
    <row r="124" spans="1:74" ht="12.7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</row>
    <row r="125" spans="1:74" ht="12.7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</row>
    <row r="126" spans="1:74" ht="12.7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</row>
    <row r="127" spans="1:74" ht="12.7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</row>
    <row r="128" spans="1:74" ht="12.7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</row>
    <row r="129" spans="1:74" ht="12.7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</row>
    <row r="130" spans="1:74" ht="12.7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</row>
    <row r="131" spans="1:74" ht="12.7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</row>
    <row r="132" spans="1:74" ht="12.7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</row>
    <row r="133" spans="1:74" ht="12.7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</row>
    <row r="134" spans="1:74" ht="12.7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</row>
    <row r="135" spans="1:74" ht="12.7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</row>
    <row r="136" spans="1:74" ht="12.7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</row>
    <row r="137" spans="1:74" ht="12.7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</row>
    <row r="138" spans="1:74" ht="12.7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</row>
    <row r="139" spans="1:74" ht="12.7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</row>
    <row r="140" spans="1:74" ht="12.7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</row>
    <row r="141" spans="1:74" ht="12.7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</row>
    <row r="142" spans="1:74" ht="12.7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</row>
    <row r="143" spans="1:74" ht="12.7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</row>
    <row r="144" spans="1:74" ht="12.7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</row>
    <row r="145" spans="1:74" ht="12.7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</row>
    <row r="146" spans="1:74" ht="12.7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</row>
    <row r="147" spans="1:74" ht="12.7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</row>
    <row r="148" spans="1:74" ht="12.7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</row>
    <row r="149" spans="1:74" ht="12.7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</row>
    <row r="150" spans="1:74" ht="12.7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</row>
    <row r="151" spans="1:74" ht="12.7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</row>
    <row r="152" spans="1:74" ht="12.7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</row>
    <row r="153" spans="1:74" ht="12.7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</row>
    <row r="154" spans="1:74" ht="12.7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</row>
    <row r="155" spans="1:74" ht="12.7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</row>
    <row r="156" spans="1:74" ht="12.7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</row>
    <row r="157" spans="1:74" ht="12.7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</row>
    <row r="158" spans="1:74" ht="12.7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</row>
    <row r="159" spans="1:74" ht="12.7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</row>
    <row r="160" spans="1:74" ht="12.7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</row>
    <row r="161" spans="1:74" ht="12.7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</row>
    <row r="162" spans="1:74" ht="12.7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</row>
    <row r="163" spans="1:74" ht="12.7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</row>
    <row r="164" spans="1:74" ht="12.7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</row>
    <row r="165" spans="1:74" ht="12.7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</row>
    <row r="166" spans="1:74" ht="12.7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</row>
    <row r="167" spans="1:74" ht="12.7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</row>
    <row r="168" spans="1:74" ht="12.7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</row>
    <row r="169" spans="1:74" ht="12.7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</row>
    <row r="170" spans="1:74" ht="12.7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</row>
    <row r="171" spans="1:74" ht="12.7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</row>
    <row r="172" spans="1:74" ht="12.7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</row>
    <row r="173" spans="1:74" ht="12.7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</row>
    <row r="174" spans="1:74" ht="12.7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</row>
    <row r="175" spans="1:74" ht="12.7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</row>
    <row r="176" spans="1:74" ht="12.7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</row>
    <row r="177" spans="1:74" ht="12.7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</row>
    <row r="178" spans="1:74" ht="12.7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</row>
    <row r="179" spans="1:74" ht="12.7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</row>
    <row r="180" spans="1:74" ht="12.7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</row>
    <row r="181" spans="1:74" ht="12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</row>
    <row r="182" spans="1:74" ht="12.7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</row>
    <row r="183" spans="1:74" ht="12.7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</row>
    <row r="184" spans="1:74" ht="12.7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</row>
    <row r="185" spans="1:74" ht="12.7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</row>
    <row r="186" spans="1:74" ht="12.7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</row>
    <row r="187" spans="1:74" ht="12.7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</row>
    <row r="188" spans="1:74" ht="12.7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</row>
    <row r="189" spans="1:74" ht="12.7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</row>
    <row r="190" spans="1:74" ht="12.7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</row>
    <row r="191" spans="1:74" ht="12.7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</row>
    <row r="192" spans="1:74" ht="12.7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</row>
    <row r="193" spans="1:74" ht="12.7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</row>
    <row r="194" spans="1:74" ht="12.7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</row>
    <row r="195" spans="1:74" ht="12.7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</row>
    <row r="196" spans="1:74" ht="12.7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</row>
    <row r="197" spans="1:74" ht="12.7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</row>
    <row r="198" spans="1:74" ht="12.7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</row>
    <row r="199" spans="1:74" ht="12.7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</row>
    <row r="200" spans="1:74" ht="12.7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</row>
    <row r="201" spans="1:74" ht="12.7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</row>
    <row r="202" spans="1:74" ht="12.7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</row>
    <row r="203" spans="1:74" ht="12.7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</row>
    <row r="204" spans="1:74" ht="12.7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</row>
    <row r="205" spans="1:74" ht="12.7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</row>
    <row r="206" spans="1:74" ht="12.7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</row>
    <row r="207" spans="1:74" ht="12.7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</row>
    <row r="208" spans="1:74" ht="12.7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</row>
    <row r="209" spans="1:74" ht="12.7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</row>
    <row r="210" spans="1:74" ht="12.7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</row>
    <row r="211" spans="1:74" ht="12.7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</row>
    <row r="212" spans="1:74" ht="12.7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</row>
    <row r="213" spans="1:74" ht="12.7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</row>
    <row r="214" spans="1:74" ht="12.7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</row>
    <row r="215" spans="1:74" ht="12.7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</row>
    <row r="216" spans="1:74" ht="12.7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</row>
    <row r="217" spans="1:74" ht="12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</row>
    <row r="218" spans="1:74" ht="12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</row>
    <row r="219" spans="1:74" ht="12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</row>
    <row r="220" spans="1:74" ht="12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</row>
    <row r="221" spans="1:74" ht="12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</row>
    <row r="222" spans="1:74" ht="12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</row>
    <row r="223" spans="1:74" ht="12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</row>
    <row r="224" spans="1:74" ht="12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</row>
    <row r="225" spans="1:74" ht="12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</row>
    <row r="226" spans="1:74" ht="12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</row>
    <row r="227" spans="1:74" ht="12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</row>
    <row r="228" spans="1:74" ht="12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</row>
    <row r="229" spans="1:74" ht="12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</row>
    <row r="230" spans="1:74" ht="12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</row>
    <row r="231" spans="1:74" ht="12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</row>
    <row r="232" spans="1:74" ht="12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</row>
    <row r="233" spans="1:74" ht="12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</row>
    <row r="234" spans="1:74" ht="12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</row>
    <row r="235" spans="1:74" ht="12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</row>
    <row r="236" spans="1:74" ht="12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</row>
    <row r="237" spans="1:74" ht="12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</row>
    <row r="238" spans="1:74" ht="12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</row>
    <row r="239" spans="1:74" ht="12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</row>
    <row r="240" spans="1:74" ht="12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</row>
    <row r="241" spans="1:74" ht="12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</row>
    <row r="242" spans="1:74" ht="12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</row>
    <row r="243" spans="1:74" ht="12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</row>
    <row r="244" spans="1:74" ht="12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</row>
    <row r="245" spans="1:74" ht="12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</row>
    <row r="246" spans="1:74" ht="12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</row>
    <row r="247" spans="1:74" ht="12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</row>
    <row r="248" spans="1:74" ht="12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</row>
    <row r="249" spans="1:74" ht="12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</row>
    <row r="250" spans="1:74" ht="12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</row>
    <row r="251" spans="1:74" ht="12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</row>
    <row r="252" spans="1:74" ht="12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</row>
    <row r="253" spans="1:74" ht="12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</row>
    <row r="254" spans="1:74" ht="12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</row>
    <row r="255" spans="1:74" ht="12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</row>
    <row r="256" spans="1:74" ht="12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</row>
    <row r="257" spans="1:74" ht="12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</row>
    <row r="258" spans="1:74" ht="12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</row>
    <row r="259" spans="1:74" ht="12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</row>
    <row r="260" spans="1:74" ht="12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</row>
    <row r="261" spans="1:74" ht="12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</row>
    <row r="262" spans="1:74" ht="12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</row>
    <row r="263" spans="1:74" ht="12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</row>
    <row r="264" spans="1:74" ht="12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</row>
    <row r="265" spans="1:74" ht="12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</row>
    <row r="266" spans="1:74" ht="12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</row>
    <row r="267" spans="1:74" ht="12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</row>
    <row r="268" spans="1:74" ht="12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</row>
    <row r="269" spans="1:74" ht="12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</row>
    <row r="270" spans="1:74" ht="12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</row>
    <row r="271" spans="1:74" ht="12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</row>
    <row r="272" spans="1:74" ht="12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</row>
    <row r="273" spans="1:74" ht="12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</row>
    <row r="274" spans="1:74" ht="12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</row>
    <row r="275" spans="1:74" ht="12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</row>
    <row r="276" spans="1:74" ht="12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</row>
    <row r="277" spans="1:74" ht="12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</row>
    <row r="278" spans="1:74" ht="12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</row>
    <row r="279" spans="1:74" ht="12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</row>
    <row r="280" spans="1:74" ht="12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</row>
    <row r="281" spans="1:74" ht="12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</row>
    <row r="282" spans="1:74" ht="12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</row>
    <row r="283" spans="1:74" ht="12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</row>
    <row r="284" spans="1:74" ht="12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</row>
    <row r="285" spans="1:74" ht="12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</row>
    <row r="286" spans="1:74" ht="12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</row>
    <row r="287" spans="1:74" ht="12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</row>
    <row r="288" spans="1:74" ht="12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</row>
    <row r="289" spans="1:74" ht="12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</row>
    <row r="290" spans="1:74" ht="12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</row>
    <row r="291" spans="1:74" ht="12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</row>
    <row r="292" spans="1:74" ht="12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</row>
    <row r="293" spans="1:74" ht="12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</row>
    <row r="294" spans="1:74" ht="12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</row>
    <row r="295" spans="1:74" ht="12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</row>
    <row r="296" spans="1:74" ht="12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</row>
    <row r="297" spans="1:74" ht="12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</row>
    <row r="298" spans="1:74" ht="12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</row>
    <row r="299" spans="1:74" ht="12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</row>
    <row r="300" spans="1:74" ht="12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</row>
    <row r="301" spans="1:74" ht="12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</row>
    <row r="302" spans="1:74" ht="12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</row>
    <row r="303" spans="1:74" ht="12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</row>
    <row r="304" spans="1:74" ht="12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</row>
    <row r="305" spans="1:74" ht="12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</row>
    <row r="306" spans="1:74" ht="12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</row>
    <row r="307" spans="1:74" ht="12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</row>
    <row r="308" spans="1:74" ht="12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</row>
    <row r="309" spans="1:74" ht="12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</row>
    <row r="310" spans="1:74" ht="12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</row>
    <row r="311" spans="1:74" ht="12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</row>
    <row r="312" spans="1:74" ht="12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</row>
    <row r="313" spans="1:74" ht="12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</row>
    <row r="314" spans="1:74" ht="12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</row>
    <row r="315" spans="1:74" ht="12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</row>
    <row r="316" spans="1:74" ht="12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</row>
    <row r="317" spans="1:74" ht="12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</row>
    <row r="318" spans="1:74" ht="12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</row>
    <row r="319" spans="1:74" ht="12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</row>
    <row r="320" spans="1:74" ht="12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</row>
    <row r="321" spans="1:74" ht="12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</row>
    <row r="322" spans="1:74" ht="12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</row>
    <row r="323" spans="1:74" ht="12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</row>
    <row r="324" spans="1:74" ht="12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</row>
    <row r="325" spans="1:74" ht="12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</row>
    <row r="326" spans="1:74" ht="12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</row>
    <row r="327" spans="1:74" ht="12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</row>
    <row r="328" spans="1:74" ht="12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</row>
    <row r="329" spans="1:74" ht="12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</row>
    <row r="330" spans="1:74" ht="12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</row>
    <row r="331" spans="1:74" ht="12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</row>
    <row r="332" spans="1:74" ht="12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</row>
    <row r="333" spans="1:74" ht="12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</row>
    <row r="334" spans="1:74" ht="12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</row>
    <row r="335" spans="1:74" ht="12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</row>
    <row r="336" spans="1:74" ht="12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</row>
    <row r="337" spans="1:74" ht="12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</row>
    <row r="338" spans="1:74" ht="12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</row>
    <row r="339" spans="1:74" ht="12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</row>
    <row r="340" spans="1:74" ht="12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</row>
    <row r="341" spans="1:74" ht="12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</row>
    <row r="342" spans="1:74" ht="12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</row>
    <row r="343" spans="1:74" ht="12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</row>
    <row r="344" spans="1:74" ht="12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</row>
    <row r="345" spans="1:74" ht="12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</row>
    <row r="346" spans="1:74" ht="12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</row>
    <row r="347" spans="1:74" ht="12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</row>
    <row r="348" spans="1:74" ht="12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</row>
    <row r="349" spans="1:74" ht="12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</row>
    <row r="350" spans="1:74" ht="12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</row>
    <row r="351" spans="1:74" ht="12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</row>
    <row r="352" spans="1:74" ht="12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</row>
    <row r="353" spans="1:74" ht="12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</row>
    <row r="354" spans="1:74" ht="12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</row>
    <row r="355" spans="1:74" ht="12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</row>
    <row r="356" spans="1:74" ht="12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</row>
    <row r="357" spans="1:74" ht="12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</row>
    <row r="358" spans="1:74" ht="12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</row>
    <row r="359" spans="1:74" ht="12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</row>
    <row r="360" spans="1:74" ht="12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</row>
    <row r="361" spans="1:74" ht="12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</row>
    <row r="362" spans="1:74" ht="12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</row>
    <row r="363" spans="1:74" ht="12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</row>
    <row r="364" spans="1:74" ht="12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</row>
    <row r="365" spans="1:74" ht="12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</row>
    <row r="366" spans="1:74" ht="12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</row>
    <row r="367" spans="1:74" ht="12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</row>
    <row r="368" spans="1:74" ht="12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</row>
    <row r="369" spans="1:74" ht="12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</row>
    <row r="370" spans="1:74" ht="12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</row>
    <row r="371" spans="1:74" ht="12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</row>
    <row r="372" spans="1:74" ht="12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</row>
    <row r="373" spans="1:74" ht="12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</row>
    <row r="374" spans="1:74" ht="12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</row>
    <row r="375" spans="1:74" ht="12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</row>
    <row r="376" spans="1:74" ht="12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</row>
    <row r="377" spans="1:74" ht="12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</row>
    <row r="378" spans="1:74" ht="12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</row>
    <row r="379" spans="1:74" ht="12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</row>
    <row r="380" spans="1:74" ht="12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</row>
    <row r="381" spans="1:74" ht="12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</row>
    <row r="382" spans="1:74" ht="12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</row>
    <row r="383" spans="1:74" ht="12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</row>
    <row r="384" spans="1:74" ht="12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</row>
    <row r="385" spans="1:74" ht="12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</row>
    <row r="386" spans="1:74" ht="12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</row>
    <row r="387" spans="1:74" ht="12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</row>
    <row r="388" spans="1:74" ht="12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</row>
    <row r="389" spans="1:74" ht="12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</row>
    <row r="390" spans="1:74" ht="12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</row>
    <row r="391" spans="1:74" ht="12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</row>
    <row r="392" spans="1:74" ht="12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</row>
    <row r="393" spans="1:74" ht="12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</row>
    <row r="394" spans="1:74" ht="12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</row>
    <row r="395" spans="1:74" ht="12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</row>
    <row r="396" spans="1:74" ht="12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</row>
    <row r="397" spans="1:74" ht="12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</row>
    <row r="398" spans="1:74" ht="12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</row>
    <row r="399" spans="1:74" ht="12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</row>
    <row r="400" spans="1:74" ht="12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</row>
    <row r="401" spans="1:74" ht="12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</row>
    <row r="402" spans="1:74" ht="12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</row>
    <row r="403" spans="1:74" ht="12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</row>
    <row r="404" spans="1:74" ht="12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</row>
    <row r="405" spans="1:74" ht="12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</row>
    <row r="406" spans="1:74" ht="12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</row>
    <row r="407" spans="1:74" ht="12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</row>
    <row r="408" spans="1:74" ht="12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</row>
    <row r="409" spans="1:74" ht="12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</row>
    <row r="410" spans="1:74" ht="12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</row>
    <row r="411" spans="1:74" ht="12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</row>
    <row r="412" spans="1:74" ht="12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</row>
    <row r="413" spans="1:74" ht="12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</row>
    <row r="414" spans="1:74" ht="12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</row>
    <row r="415" spans="1:74" ht="12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</row>
    <row r="416" spans="1:74" ht="12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</row>
    <row r="417" spans="1:74" ht="12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</row>
    <row r="418" spans="1:74" ht="12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</row>
    <row r="419" spans="1:74" ht="12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</row>
    <row r="420" spans="1:74" ht="12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</row>
    <row r="421" spans="1:74" ht="12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</row>
    <row r="422" spans="1:74" ht="12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</row>
    <row r="423" spans="1:74" ht="12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</row>
    <row r="424" spans="1:74" ht="12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</row>
    <row r="425" spans="1:74" ht="12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</row>
    <row r="426" spans="1:74" ht="12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</row>
    <row r="427" spans="1:74" ht="12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</row>
    <row r="428" spans="1:74" ht="12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</row>
    <row r="429" spans="1:74" ht="12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</row>
    <row r="430" spans="1:74" ht="12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</row>
    <row r="431" spans="1:74" ht="12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</row>
    <row r="432" spans="1:74" ht="12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</row>
    <row r="433" spans="1:74" ht="12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</row>
    <row r="434" spans="1:74" ht="12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</row>
    <row r="435" spans="1:74" ht="12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</row>
    <row r="436" spans="1:74" ht="12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</row>
    <row r="437" spans="1:74" ht="12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</row>
    <row r="438" spans="1:74" ht="12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</row>
    <row r="439" spans="1:74" ht="12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</row>
    <row r="440" spans="1:74" ht="12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</row>
    <row r="441" spans="1:74" ht="12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</row>
    <row r="442" spans="1:74" ht="12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</row>
    <row r="443" spans="1:74" ht="12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</row>
    <row r="444" spans="1:74" ht="12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</row>
    <row r="445" spans="1:74" ht="12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</row>
    <row r="446" spans="1:74" ht="12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</row>
    <row r="447" spans="1:74" ht="12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</row>
    <row r="448" spans="1:74" ht="12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</row>
    <row r="449" spans="1:74" ht="12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</row>
    <row r="450" spans="1:74" ht="12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</row>
    <row r="451" spans="1:74" ht="12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</row>
    <row r="452" spans="1:74" ht="12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</row>
    <row r="453" spans="1:74" ht="12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</row>
    <row r="454" spans="1:74" ht="12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</row>
    <row r="455" spans="1:74" ht="12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</row>
    <row r="456" spans="1:74" ht="12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</row>
    <row r="457" spans="1:74" ht="12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</row>
    <row r="458" spans="1:74" ht="12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</row>
    <row r="459" spans="1:74" ht="12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</row>
    <row r="460" spans="1:74" ht="12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</row>
    <row r="461" spans="1:74" ht="12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</row>
    <row r="462" spans="1:74" ht="12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</row>
    <row r="463" spans="1:74" ht="12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</row>
    <row r="464" spans="1:74" ht="12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</row>
    <row r="465" spans="1:74" ht="12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</row>
    <row r="466" spans="1:74" ht="12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</row>
    <row r="467" spans="1:74" ht="12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</row>
    <row r="468" spans="1:74" ht="12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</row>
    <row r="469" spans="1:74" ht="12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</row>
    <row r="470" spans="1:74" ht="12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</row>
    <row r="471" spans="1:74" ht="12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</row>
    <row r="472" spans="1:74" ht="12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</row>
    <row r="473" spans="1:74" ht="12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</row>
    <row r="474" spans="1:74" ht="12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</row>
    <row r="475" spans="1:74" ht="12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</row>
    <row r="476" spans="1:74" ht="12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</row>
    <row r="477" spans="1:74" ht="12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</row>
    <row r="478" spans="1:74" ht="12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</row>
    <row r="479" spans="1:74" ht="12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</row>
    <row r="480" spans="1:74" ht="12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</row>
    <row r="481" spans="1:74" ht="12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</row>
    <row r="482" spans="1:74" ht="12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</row>
    <row r="483" spans="1:74" ht="12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</row>
    <row r="484" spans="1:74" ht="12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</row>
    <row r="485" spans="1:74" ht="12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</row>
    <row r="486" spans="1:74" ht="12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</row>
    <row r="487" spans="1:74" ht="12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</row>
    <row r="488" spans="1:74" ht="12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</row>
    <row r="489" spans="1:74" ht="12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</row>
    <row r="490" spans="1:74" ht="12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</row>
    <row r="491" spans="1:74" ht="12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</row>
    <row r="492" spans="1:74" ht="12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</row>
    <row r="493" spans="1:74" ht="12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</row>
    <row r="494" spans="1:74" ht="12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</row>
    <row r="495" spans="1:74" ht="12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</row>
    <row r="496" spans="1:74" ht="12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</row>
    <row r="497" spans="1:74" ht="12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</row>
    <row r="498" spans="1:74" ht="12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</row>
    <row r="499" spans="1:74" ht="12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</row>
    <row r="500" spans="1:74" ht="12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</row>
    <row r="501" spans="1:74" ht="12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</row>
    <row r="502" spans="1:74" ht="12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</row>
    <row r="503" spans="1:74" ht="12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</row>
    <row r="504" spans="1:74" ht="12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</row>
    <row r="505" spans="1:74" ht="12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</row>
    <row r="506" spans="1:74" ht="12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</row>
    <row r="507" spans="1:74" ht="12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</row>
    <row r="508" spans="1:74" ht="12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</row>
    <row r="509" spans="1:74" ht="12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</row>
    <row r="510" spans="1:74" ht="12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</row>
    <row r="511" spans="1:74" ht="12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</row>
    <row r="512" spans="1:74" ht="12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</row>
    <row r="513" spans="1:74" ht="12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</row>
    <row r="514" spans="1:74" ht="12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</row>
    <row r="515" spans="1:74" ht="12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</row>
    <row r="516" spans="1:74" ht="12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</row>
    <row r="517" spans="1:74" ht="12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</row>
    <row r="518" spans="1:74" ht="12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</row>
    <row r="519" spans="1:74" ht="12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</row>
    <row r="520" spans="1:74" ht="12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</row>
    <row r="521" spans="1:74" ht="12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</row>
    <row r="522" spans="1:74" ht="12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</row>
    <row r="523" spans="1:74" ht="12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</row>
    <row r="524" spans="1:74" ht="12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</row>
    <row r="525" spans="1:74" ht="12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</row>
    <row r="526" spans="1:74" ht="12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</row>
    <row r="527" spans="1:74" ht="12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</row>
    <row r="528" spans="1:74" ht="12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</row>
    <row r="529" spans="1:74" ht="12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</row>
    <row r="530" spans="1:74" ht="12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</row>
    <row r="531" spans="1:74" ht="12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</row>
    <row r="532" spans="1:74" ht="12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</row>
    <row r="533" spans="1:74" ht="12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</row>
    <row r="534" spans="1:74" ht="12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</row>
    <row r="535" spans="1:74" ht="12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</row>
    <row r="536" spans="1:74" ht="12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</row>
    <row r="537" spans="1:74" ht="12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</row>
    <row r="538" spans="1:74" ht="12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</row>
    <row r="539" spans="1:74" ht="12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</row>
    <row r="540" spans="1:74" ht="12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</row>
    <row r="541" spans="1:74" ht="12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</row>
    <row r="542" spans="1:74" ht="12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</row>
    <row r="543" spans="1:74" ht="12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</row>
    <row r="544" spans="1:74" ht="12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</row>
    <row r="545" spans="1:74" ht="12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</row>
    <row r="546" spans="1:74" ht="12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</row>
    <row r="547" spans="1:74" ht="12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</row>
    <row r="548" spans="1:74" ht="12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</row>
    <row r="549" spans="1:74" ht="12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</row>
    <row r="550" spans="1:74" ht="12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</row>
    <row r="551" spans="1:74" ht="12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</row>
    <row r="552" spans="1:74" ht="12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</row>
    <row r="553" spans="1:74" ht="12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</row>
    <row r="554" spans="1:74" ht="12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</row>
    <row r="555" spans="1:74" ht="12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</row>
    <row r="556" spans="1:74" ht="12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</row>
    <row r="557" spans="1:74" ht="12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</row>
    <row r="558" spans="1:74" ht="12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</row>
    <row r="559" spans="1:74" ht="12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</row>
    <row r="560" spans="1:74" ht="12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</row>
    <row r="561" spans="1:74" ht="12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</row>
    <row r="562" spans="1:74" ht="12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</row>
    <row r="563" spans="1:74" ht="12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</row>
    <row r="564" spans="1:74" ht="12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</row>
    <row r="565" spans="1:74" ht="12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</row>
    <row r="566" spans="1:74" ht="12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</row>
    <row r="567" spans="1:74" ht="12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</row>
    <row r="568" spans="1:74" ht="12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</row>
    <row r="569" spans="1:74" ht="12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</row>
    <row r="570" spans="1:74" ht="12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</row>
    <row r="571" spans="1:74" ht="12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</row>
    <row r="572" spans="1:74" ht="12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</row>
    <row r="573" spans="1:74" ht="12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</row>
    <row r="574" spans="1:74" ht="12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</row>
    <row r="575" spans="1:74" ht="12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</row>
    <row r="576" spans="1:74" ht="12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</row>
    <row r="577" spans="1:74" ht="12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</row>
    <row r="578" spans="1:74" ht="12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</row>
    <row r="579" spans="1:74" ht="12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</row>
    <row r="580" spans="1:74" ht="12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</row>
    <row r="581" spans="1:74" ht="12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</row>
    <row r="582" spans="1:74" ht="12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</row>
    <row r="583" spans="1:74" ht="12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</row>
    <row r="584" spans="1:74" ht="12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</row>
    <row r="585" spans="1:74" ht="12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</row>
    <row r="586" spans="1:74" ht="12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</row>
    <row r="587" spans="1:74" ht="12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</row>
    <row r="588" spans="1:74" ht="12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</row>
    <row r="589" spans="1:74" ht="12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</row>
    <row r="590" spans="1:74" ht="12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</row>
    <row r="591" spans="1:74" ht="12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</row>
    <row r="592" spans="1:74" ht="12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</row>
    <row r="593" spans="1:74" ht="12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</row>
    <row r="594" spans="1:74" ht="12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</row>
    <row r="595" spans="1:74" ht="12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</row>
    <row r="596" spans="1:74" ht="12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</row>
    <row r="597" spans="1:74" ht="12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</row>
    <row r="598" spans="1:74" ht="12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</row>
    <row r="599" spans="1:74" ht="12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</row>
    <row r="600" spans="1:74" ht="12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</row>
    <row r="601" spans="1:74" ht="12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</row>
    <row r="602" spans="1:74" ht="12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</row>
    <row r="603" spans="1:74" ht="12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</row>
    <row r="604" spans="1:74" ht="12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</row>
    <row r="605" spans="1:74" ht="12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</row>
    <row r="606" spans="1:74" ht="12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</row>
    <row r="607" spans="1:74" ht="12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</row>
    <row r="608" spans="1:74" ht="12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</row>
    <row r="609" spans="1:74" ht="12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</row>
    <row r="610" spans="1:74" ht="12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</row>
    <row r="611" spans="1:74" ht="12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</row>
    <row r="612" spans="1:74" ht="12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</row>
    <row r="613" spans="1:74" ht="12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</row>
    <row r="614" spans="1:74" ht="12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</row>
    <row r="615" spans="1:74" ht="12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</row>
    <row r="616" spans="1:74" ht="12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</row>
    <row r="617" spans="1:74" ht="12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</row>
    <row r="618" spans="1:74" ht="12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</row>
    <row r="619" spans="1:74" ht="12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</row>
    <row r="620" spans="1:74" ht="12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</row>
    <row r="621" spans="1:74" ht="12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</row>
    <row r="622" spans="1:74" ht="12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</row>
    <row r="623" spans="1:74" ht="12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</row>
    <row r="624" spans="1:74" ht="12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</row>
    <row r="625" spans="1:74" ht="12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</row>
    <row r="626" spans="1:74" ht="12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</row>
    <row r="627" spans="1:74" ht="12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</row>
    <row r="628" spans="1:74" ht="12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</row>
    <row r="629" spans="1:74" ht="12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</row>
    <row r="630" spans="1:74" ht="12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</row>
    <row r="631" spans="1:74" ht="12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</row>
    <row r="632" spans="1:74" ht="12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</row>
    <row r="633" spans="1:74" ht="12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</row>
    <row r="634" spans="1:74" ht="12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</row>
    <row r="635" spans="1:74" ht="12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</row>
    <row r="636" spans="1:74" ht="12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</row>
    <row r="637" spans="1:74" ht="12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</row>
    <row r="638" spans="1:74" ht="12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</row>
    <row r="639" spans="1:74" ht="12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</row>
    <row r="640" spans="1:74" ht="12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</row>
    <row r="641" spans="1:74" ht="12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</row>
    <row r="642" spans="1:74" ht="12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</row>
    <row r="643" spans="1:74" ht="12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</row>
    <row r="644" spans="1:74" ht="12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</row>
    <row r="645" spans="1:74" ht="12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</row>
    <row r="646" spans="1:74" ht="12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</row>
    <row r="647" spans="1:74" ht="12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</row>
    <row r="648" spans="1:74" ht="12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</row>
    <row r="649" spans="1:74" ht="12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</row>
    <row r="650" spans="1:74" ht="12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</row>
    <row r="651" spans="1:74" ht="12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</row>
    <row r="652" spans="1:74" ht="12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</row>
    <row r="653" spans="1:74" ht="12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</row>
    <row r="654" spans="1:74" ht="12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</row>
    <row r="655" spans="1:74" ht="12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</row>
    <row r="656" spans="1:74" ht="12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</row>
    <row r="657" spans="1:74" ht="12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</row>
    <row r="658" spans="1:74" ht="12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</row>
    <row r="659" spans="1:74" ht="12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</row>
    <row r="660" spans="1:74" ht="12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</row>
    <row r="661" spans="1:74" ht="12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</row>
    <row r="662" spans="1:74" ht="12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</row>
    <row r="663" spans="1:74" ht="12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</row>
    <row r="664" spans="1:74" ht="12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</row>
    <row r="665" spans="1:74" ht="12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</row>
    <row r="666" spans="1:74" ht="12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</row>
    <row r="667" spans="1:74" ht="12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</row>
    <row r="668" spans="1:74" ht="12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</row>
    <row r="669" spans="1:74" ht="12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</row>
    <row r="670" spans="1:74" ht="12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</row>
    <row r="671" spans="1:74" ht="12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</row>
    <row r="672" spans="1:74" ht="12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</row>
    <row r="673" spans="1:74" ht="12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</row>
    <row r="674" spans="1:74" ht="12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</row>
    <row r="675" spans="1:74" ht="12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</row>
    <row r="676" spans="1:74" ht="12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</row>
    <row r="677" spans="1:74" ht="12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</row>
    <row r="678" spans="1:74" ht="12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</row>
    <row r="679" spans="1:74" ht="12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</row>
    <row r="680" spans="1:74" ht="12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</row>
    <row r="681" spans="1:74" ht="12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</row>
    <row r="682" spans="1:74" ht="12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</row>
    <row r="683" spans="1:74" ht="12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</row>
    <row r="684" spans="1:74" ht="12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</row>
    <row r="685" spans="1:74" ht="12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</row>
    <row r="686" spans="1:74" ht="12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</row>
    <row r="687" spans="1:74" ht="12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</row>
    <row r="688" spans="1:74" ht="12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</row>
    <row r="689" spans="1:74" ht="12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</row>
    <row r="690" spans="1:74" ht="12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</row>
    <row r="691" spans="1:74" ht="12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</row>
    <row r="692" spans="1:74" ht="12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</row>
    <row r="693" spans="1:74" ht="12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</row>
    <row r="694" spans="1:74" ht="12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</row>
    <row r="695" spans="1:74" ht="12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</row>
    <row r="696" spans="1:74" ht="12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</row>
    <row r="697" spans="1:74" ht="12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</row>
    <row r="698" spans="1:74" ht="12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</row>
    <row r="699" spans="1:74" ht="12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</row>
    <row r="700" spans="1:74" ht="12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</row>
    <row r="701" spans="1:74" ht="12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</row>
    <row r="702" spans="1:74" ht="12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</row>
    <row r="703" spans="1:74" ht="12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</row>
    <row r="704" spans="1:74" ht="12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</row>
    <row r="705" spans="1:74" ht="12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</row>
    <row r="706" spans="1:74" ht="12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</row>
    <row r="707" spans="1:74" ht="12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</row>
    <row r="708" spans="1:74" ht="12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</row>
    <row r="709" spans="1:74" ht="12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</row>
    <row r="710" spans="1:74" ht="12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</row>
    <row r="711" spans="1:74" ht="12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24"/>
      <c r="BO711" s="24"/>
      <c r="BP711" s="24"/>
      <c r="BQ711" s="24"/>
      <c r="BR711" s="24"/>
      <c r="BS711" s="24"/>
      <c r="BT711" s="24"/>
      <c r="BU711" s="24"/>
      <c r="BV711" s="24"/>
    </row>
    <row r="712" spans="1:74" ht="12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  <c r="BJ712" s="24"/>
      <c r="BK712" s="24"/>
      <c r="BL712" s="24"/>
      <c r="BM712" s="24"/>
      <c r="BN712" s="24"/>
      <c r="BO712" s="24"/>
      <c r="BP712" s="24"/>
      <c r="BQ712" s="24"/>
      <c r="BR712" s="24"/>
      <c r="BS712" s="24"/>
      <c r="BT712" s="24"/>
      <c r="BU712" s="24"/>
      <c r="BV712" s="24"/>
    </row>
    <row r="713" spans="1:74" ht="12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  <c r="BJ713" s="24"/>
      <c r="BK713" s="24"/>
      <c r="BL713" s="24"/>
      <c r="BM713" s="24"/>
      <c r="BN713" s="24"/>
      <c r="BO713" s="24"/>
      <c r="BP713" s="24"/>
      <c r="BQ713" s="24"/>
      <c r="BR713" s="24"/>
      <c r="BS713" s="24"/>
      <c r="BT713" s="24"/>
      <c r="BU713" s="24"/>
      <c r="BV713" s="24"/>
    </row>
    <row r="714" spans="1:74" ht="12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  <c r="BJ714" s="24"/>
      <c r="BK714" s="24"/>
      <c r="BL714" s="24"/>
      <c r="BM714" s="24"/>
      <c r="BN714" s="24"/>
      <c r="BO714" s="24"/>
      <c r="BP714" s="24"/>
      <c r="BQ714" s="24"/>
      <c r="BR714" s="24"/>
      <c r="BS714" s="24"/>
      <c r="BT714" s="24"/>
      <c r="BU714" s="24"/>
      <c r="BV714" s="24"/>
    </row>
    <row r="715" spans="1:74" ht="12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  <c r="BJ715" s="24"/>
      <c r="BK715" s="24"/>
      <c r="BL715" s="24"/>
      <c r="BM715" s="24"/>
      <c r="BN715" s="24"/>
      <c r="BO715" s="24"/>
      <c r="BP715" s="24"/>
      <c r="BQ715" s="24"/>
      <c r="BR715" s="24"/>
      <c r="BS715" s="24"/>
      <c r="BT715" s="24"/>
      <c r="BU715" s="24"/>
      <c r="BV715" s="24"/>
    </row>
    <row r="716" spans="1:74" ht="12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  <c r="BJ716" s="24"/>
      <c r="BK716" s="24"/>
      <c r="BL716" s="24"/>
      <c r="BM716" s="24"/>
      <c r="BN716" s="24"/>
      <c r="BO716" s="24"/>
      <c r="BP716" s="24"/>
      <c r="BQ716" s="24"/>
      <c r="BR716" s="24"/>
      <c r="BS716" s="24"/>
      <c r="BT716" s="24"/>
      <c r="BU716" s="24"/>
      <c r="BV716" s="24"/>
    </row>
    <row r="717" spans="1:74" ht="12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24"/>
      <c r="BO717" s="24"/>
      <c r="BP717" s="24"/>
      <c r="BQ717" s="24"/>
      <c r="BR717" s="24"/>
      <c r="BS717" s="24"/>
      <c r="BT717" s="24"/>
      <c r="BU717" s="24"/>
      <c r="BV717" s="24"/>
    </row>
    <row r="718" spans="1:74" ht="12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  <c r="BJ718" s="24"/>
      <c r="BK718" s="24"/>
      <c r="BL718" s="24"/>
      <c r="BM718" s="24"/>
      <c r="BN718" s="24"/>
      <c r="BO718" s="24"/>
      <c r="BP718" s="24"/>
      <c r="BQ718" s="24"/>
      <c r="BR718" s="24"/>
      <c r="BS718" s="24"/>
      <c r="BT718" s="24"/>
      <c r="BU718" s="24"/>
      <c r="BV718" s="24"/>
    </row>
    <row r="719" spans="1:74" ht="12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  <c r="BJ719" s="24"/>
      <c r="BK719" s="24"/>
      <c r="BL719" s="24"/>
      <c r="BM719" s="24"/>
      <c r="BN719" s="24"/>
      <c r="BO719" s="24"/>
      <c r="BP719" s="24"/>
      <c r="BQ719" s="24"/>
      <c r="BR719" s="24"/>
      <c r="BS719" s="24"/>
      <c r="BT719" s="24"/>
      <c r="BU719" s="24"/>
      <c r="BV719" s="24"/>
    </row>
    <row r="720" spans="1:74" ht="12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  <c r="BJ720" s="24"/>
      <c r="BK720" s="24"/>
      <c r="BL720" s="24"/>
      <c r="BM720" s="24"/>
      <c r="BN720" s="24"/>
      <c r="BO720" s="24"/>
      <c r="BP720" s="24"/>
      <c r="BQ720" s="24"/>
      <c r="BR720" s="24"/>
      <c r="BS720" s="24"/>
      <c r="BT720" s="24"/>
      <c r="BU720" s="24"/>
      <c r="BV720" s="24"/>
    </row>
    <row r="721" spans="1:74" ht="12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  <c r="BJ721" s="24"/>
      <c r="BK721" s="24"/>
      <c r="BL721" s="24"/>
      <c r="BM721" s="24"/>
      <c r="BN721" s="24"/>
      <c r="BO721" s="24"/>
      <c r="BP721" s="24"/>
      <c r="BQ721" s="24"/>
      <c r="BR721" s="24"/>
      <c r="BS721" s="24"/>
      <c r="BT721" s="24"/>
      <c r="BU721" s="24"/>
      <c r="BV721" s="24"/>
    </row>
    <row r="722" spans="1:74" ht="12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  <c r="BJ722" s="24"/>
      <c r="BK722" s="24"/>
      <c r="BL722" s="24"/>
      <c r="BM722" s="24"/>
      <c r="BN722" s="24"/>
      <c r="BO722" s="24"/>
      <c r="BP722" s="24"/>
      <c r="BQ722" s="24"/>
      <c r="BR722" s="24"/>
      <c r="BS722" s="24"/>
      <c r="BT722" s="24"/>
      <c r="BU722" s="24"/>
      <c r="BV722" s="24"/>
    </row>
    <row r="723" spans="1:74" ht="12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24"/>
      <c r="BO723" s="24"/>
      <c r="BP723" s="24"/>
      <c r="BQ723" s="24"/>
      <c r="BR723" s="24"/>
      <c r="BS723" s="24"/>
      <c r="BT723" s="24"/>
      <c r="BU723" s="24"/>
      <c r="BV723" s="24"/>
    </row>
    <row r="724" spans="1:74" ht="12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  <c r="BJ724" s="24"/>
      <c r="BK724" s="24"/>
      <c r="BL724" s="24"/>
      <c r="BM724" s="24"/>
      <c r="BN724" s="24"/>
      <c r="BO724" s="24"/>
      <c r="BP724" s="24"/>
      <c r="BQ724" s="24"/>
      <c r="BR724" s="24"/>
      <c r="BS724" s="24"/>
      <c r="BT724" s="24"/>
      <c r="BU724" s="24"/>
      <c r="BV724" s="24"/>
    </row>
    <row r="725" spans="1:74" ht="12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  <c r="BJ725" s="24"/>
      <c r="BK725" s="24"/>
      <c r="BL725" s="24"/>
      <c r="BM725" s="24"/>
      <c r="BN725" s="24"/>
      <c r="BO725" s="24"/>
      <c r="BP725" s="24"/>
      <c r="BQ725" s="24"/>
      <c r="BR725" s="24"/>
      <c r="BS725" s="24"/>
      <c r="BT725" s="24"/>
      <c r="BU725" s="24"/>
      <c r="BV725" s="24"/>
    </row>
    <row r="726" spans="1:74" ht="12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24"/>
      <c r="BO726" s="24"/>
      <c r="BP726" s="24"/>
      <c r="BQ726" s="24"/>
      <c r="BR726" s="24"/>
      <c r="BS726" s="24"/>
      <c r="BT726" s="24"/>
      <c r="BU726" s="24"/>
      <c r="BV726" s="24"/>
    </row>
    <row r="727" spans="1:74" ht="12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  <c r="BJ727" s="24"/>
      <c r="BK727" s="24"/>
      <c r="BL727" s="24"/>
      <c r="BM727" s="24"/>
      <c r="BN727" s="24"/>
      <c r="BO727" s="24"/>
      <c r="BP727" s="24"/>
      <c r="BQ727" s="24"/>
      <c r="BR727" s="24"/>
      <c r="BS727" s="24"/>
      <c r="BT727" s="24"/>
      <c r="BU727" s="24"/>
      <c r="BV727" s="24"/>
    </row>
    <row r="728" spans="1:74" ht="12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  <c r="BJ728" s="24"/>
      <c r="BK728" s="24"/>
      <c r="BL728" s="24"/>
      <c r="BM728" s="24"/>
      <c r="BN728" s="24"/>
      <c r="BO728" s="24"/>
      <c r="BP728" s="24"/>
      <c r="BQ728" s="24"/>
      <c r="BR728" s="24"/>
      <c r="BS728" s="24"/>
      <c r="BT728" s="24"/>
      <c r="BU728" s="24"/>
      <c r="BV728" s="24"/>
    </row>
    <row r="729" spans="1:74" ht="12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  <c r="BJ729" s="24"/>
      <c r="BK729" s="24"/>
      <c r="BL729" s="24"/>
      <c r="BM729" s="24"/>
      <c r="BN729" s="24"/>
      <c r="BO729" s="24"/>
      <c r="BP729" s="24"/>
      <c r="BQ729" s="24"/>
      <c r="BR729" s="24"/>
      <c r="BS729" s="24"/>
      <c r="BT729" s="24"/>
      <c r="BU729" s="24"/>
      <c r="BV729" s="24"/>
    </row>
    <row r="730" spans="1:74" ht="12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  <c r="BJ730" s="24"/>
      <c r="BK730" s="24"/>
      <c r="BL730" s="24"/>
      <c r="BM730" s="24"/>
      <c r="BN730" s="24"/>
      <c r="BO730" s="24"/>
      <c r="BP730" s="24"/>
      <c r="BQ730" s="24"/>
      <c r="BR730" s="24"/>
      <c r="BS730" s="24"/>
      <c r="BT730" s="24"/>
      <c r="BU730" s="24"/>
      <c r="BV730" s="24"/>
    </row>
    <row r="731" spans="1:74" ht="12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  <c r="BJ731" s="24"/>
      <c r="BK731" s="24"/>
      <c r="BL731" s="24"/>
      <c r="BM731" s="24"/>
      <c r="BN731" s="24"/>
      <c r="BO731" s="24"/>
      <c r="BP731" s="24"/>
      <c r="BQ731" s="24"/>
      <c r="BR731" s="24"/>
      <c r="BS731" s="24"/>
      <c r="BT731" s="24"/>
      <c r="BU731" s="24"/>
      <c r="BV731" s="24"/>
    </row>
    <row r="732" spans="1:74" ht="12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  <c r="BJ732" s="24"/>
      <c r="BK732" s="24"/>
      <c r="BL732" s="24"/>
      <c r="BM732" s="24"/>
      <c r="BN732" s="24"/>
      <c r="BO732" s="24"/>
      <c r="BP732" s="24"/>
      <c r="BQ732" s="24"/>
      <c r="BR732" s="24"/>
      <c r="BS732" s="24"/>
      <c r="BT732" s="24"/>
      <c r="BU732" s="24"/>
      <c r="BV732" s="24"/>
    </row>
    <row r="733" spans="1:74" ht="12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  <c r="BJ733" s="24"/>
      <c r="BK733" s="24"/>
      <c r="BL733" s="24"/>
      <c r="BM733" s="24"/>
      <c r="BN733" s="24"/>
      <c r="BO733" s="24"/>
      <c r="BP733" s="24"/>
      <c r="BQ733" s="24"/>
      <c r="BR733" s="24"/>
      <c r="BS733" s="24"/>
      <c r="BT733" s="24"/>
      <c r="BU733" s="24"/>
      <c r="BV733" s="24"/>
    </row>
    <row r="734" spans="1:74" ht="12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24"/>
      <c r="BO734" s="24"/>
      <c r="BP734" s="24"/>
      <c r="BQ734" s="24"/>
      <c r="BR734" s="24"/>
      <c r="BS734" s="24"/>
      <c r="BT734" s="24"/>
      <c r="BU734" s="24"/>
      <c r="BV734" s="24"/>
    </row>
    <row r="735" spans="1:74" ht="12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  <c r="BJ735" s="24"/>
      <c r="BK735" s="24"/>
      <c r="BL735" s="24"/>
      <c r="BM735" s="24"/>
      <c r="BN735" s="24"/>
      <c r="BO735" s="24"/>
      <c r="BP735" s="24"/>
      <c r="BQ735" s="24"/>
      <c r="BR735" s="24"/>
      <c r="BS735" s="24"/>
      <c r="BT735" s="24"/>
      <c r="BU735" s="24"/>
      <c r="BV735" s="24"/>
    </row>
    <row r="736" spans="1:74" ht="12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24"/>
      <c r="BO736" s="24"/>
      <c r="BP736" s="24"/>
      <c r="BQ736" s="24"/>
      <c r="BR736" s="24"/>
      <c r="BS736" s="24"/>
      <c r="BT736" s="24"/>
      <c r="BU736" s="24"/>
      <c r="BV736" s="24"/>
    </row>
    <row r="737" spans="1:74" ht="12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  <c r="BJ737" s="24"/>
      <c r="BK737" s="24"/>
      <c r="BL737" s="24"/>
      <c r="BM737" s="24"/>
      <c r="BN737" s="24"/>
      <c r="BO737" s="24"/>
      <c r="BP737" s="24"/>
      <c r="BQ737" s="24"/>
      <c r="BR737" s="24"/>
      <c r="BS737" s="24"/>
      <c r="BT737" s="24"/>
      <c r="BU737" s="24"/>
      <c r="BV737" s="24"/>
    </row>
    <row r="738" spans="1:74" ht="12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  <c r="BJ738" s="24"/>
      <c r="BK738" s="24"/>
      <c r="BL738" s="24"/>
      <c r="BM738" s="24"/>
      <c r="BN738" s="24"/>
      <c r="BO738" s="24"/>
      <c r="BP738" s="24"/>
      <c r="BQ738" s="24"/>
      <c r="BR738" s="24"/>
      <c r="BS738" s="24"/>
      <c r="BT738" s="24"/>
      <c r="BU738" s="24"/>
      <c r="BV738" s="24"/>
    </row>
    <row r="739" spans="1:74" ht="12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  <c r="BJ739" s="24"/>
      <c r="BK739" s="24"/>
      <c r="BL739" s="24"/>
      <c r="BM739" s="24"/>
      <c r="BN739" s="24"/>
      <c r="BO739" s="24"/>
      <c r="BP739" s="24"/>
      <c r="BQ739" s="24"/>
      <c r="BR739" s="24"/>
      <c r="BS739" s="24"/>
      <c r="BT739" s="24"/>
      <c r="BU739" s="24"/>
      <c r="BV739" s="24"/>
    </row>
    <row r="740" spans="1:74" ht="12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  <c r="BJ740" s="24"/>
      <c r="BK740" s="24"/>
      <c r="BL740" s="24"/>
      <c r="BM740" s="24"/>
      <c r="BN740" s="24"/>
      <c r="BO740" s="24"/>
      <c r="BP740" s="24"/>
      <c r="BQ740" s="24"/>
      <c r="BR740" s="24"/>
      <c r="BS740" s="24"/>
      <c r="BT740" s="24"/>
      <c r="BU740" s="24"/>
      <c r="BV740" s="24"/>
    </row>
    <row r="741" spans="1:74" ht="12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  <c r="BJ741" s="24"/>
      <c r="BK741" s="24"/>
      <c r="BL741" s="24"/>
      <c r="BM741" s="24"/>
      <c r="BN741" s="24"/>
      <c r="BO741" s="24"/>
      <c r="BP741" s="24"/>
      <c r="BQ741" s="24"/>
      <c r="BR741" s="24"/>
      <c r="BS741" s="24"/>
      <c r="BT741" s="24"/>
      <c r="BU741" s="24"/>
      <c r="BV741" s="24"/>
    </row>
    <row r="742" spans="1:74" ht="12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  <c r="BJ742" s="24"/>
      <c r="BK742" s="24"/>
      <c r="BL742" s="24"/>
      <c r="BM742" s="24"/>
      <c r="BN742" s="24"/>
      <c r="BO742" s="24"/>
      <c r="BP742" s="24"/>
      <c r="BQ742" s="24"/>
      <c r="BR742" s="24"/>
      <c r="BS742" s="24"/>
      <c r="BT742" s="24"/>
      <c r="BU742" s="24"/>
      <c r="BV742" s="24"/>
    </row>
    <row r="743" spans="1:74" ht="12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24"/>
      <c r="BO743" s="24"/>
      <c r="BP743" s="24"/>
      <c r="BQ743" s="24"/>
      <c r="BR743" s="24"/>
      <c r="BS743" s="24"/>
      <c r="BT743" s="24"/>
      <c r="BU743" s="24"/>
      <c r="BV743" s="24"/>
    </row>
    <row r="744" spans="1:74" ht="12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  <c r="BJ744" s="24"/>
      <c r="BK744" s="24"/>
      <c r="BL744" s="24"/>
      <c r="BM744" s="24"/>
      <c r="BN744" s="24"/>
      <c r="BO744" s="24"/>
      <c r="BP744" s="24"/>
      <c r="BQ744" s="24"/>
      <c r="BR744" s="24"/>
      <c r="BS744" s="24"/>
      <c r="BT744" s="24"/>
      <c r="BU744" s="24"/>
      <c r="BV744" s="24"/>
    </row>
    <row r="745" spans="1:74" ht="12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4"/>
      <c r="BM745" s="24"/>
      <c r="BN745" s="24"/>
      <c r="BO745" s="24"/>
      <c r="BP745" s="24"/>
      <c r="BQ745" s="24"/>
      <c r="BR745" s="24"/>
      <c r="BS745" s="24"/>
      <c r="BT745" s="24"/>
      <c r="BU745" s="24"/>
      <c r="BV745" s="24"/>
    </row>
    <row r="746" spans="1:74" ht="12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  <c r="BJ746" s="24"/>
      <c r="BK746" s="24"/>
      <c r="BL746" s="24"/>
      <c r="BM746" s="24"/>
      <c r="BN746" s="24"/>
      <c r="BO746" s="24"/>
      <c r="BP746" s="24"/>
      <c r="BQ746" s="24"/>
      <c r="BR746" s="24"/>
      <c r="BS746" s="24"/>
      <c r="BT746" s="24"/>
      <c r="BU746" s="24"/>
      <c r="BV746" s="24"/>
    </row>
    <row r="747" spans="1:74" ht="12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  <c r="BJ747" s="24"/>
      <c r="BK747" s="24"/>
      <c r="BL747" s="24"/>
      <c r="BM747" s="24"/>
      <c r="BN747" s="24"/>
      <c r="BO747" s="24"/>
      <c r="BP747" s="24"/>
      <c r="BQ747" s="24"/>
      <c r="BR747" s="24"/>
      <c r="BS747" s="24"/>
      <c r="BT747" s="24"/>
      <c r="BU747" s="24"/>
      <c r="BV747" s="24"/>
    </row>
    <row r="748" spans="1:74" ht="12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  <c r="BJ748" s="24"/>
      <c r="BK748" s="24"/>
      <c r="BL748" s="24"/>
      <c r="BM748" s="24"/>
      <c r="BN748" s="24"/>
      <c r="BO748" s="24"/>
      <c r="BP748" s="24"/>
      <c r="BQ748" s="24"/>
      <c r="BR748" s="24"/>
      <c r="BS748" s="24"/>
      <c r="BT748" s="24"/>
      <c r="BU748" s="24"/>
      <c r="BV748" s="24"/>
    </row>
    <row r="749" spans="1:74" ht="12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24"/>
      <c r="BO749" s="24"/>
      <c r="BP749" s="24"/>
      <c r="BQ749" s="24"/>
      <c r="BR749" s="24"/>
      <c r="BS749" s="24"/>
      <c r="BT749" s="24"/>
      <c r="BU749" s="24"/>
      <c r="BV749" s="24"/>
    </row>
    <row r="750" spans="1:74" ht="12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4"/>
      <c r="BR750" s="24"/>
      <c r="BS750" s="24"/>
      <c r="BT750" s="24"/>
      <c r="BU750" s="24"/>
      <c r="BV750" s="24"/>
    </row>
    <row r="751" spans="1:74" ht="12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  <c r="BJ751" s="24"/>
      <c r="BK751" s="24"/>
      <c r="BL751" s="24"/>
      <c r="BM751" s="24"/>
      <c r="BN751" s="24"/>
      <c r="BO751" s="24"/>
      <c r="BP751" s="24"/>
      <c r="BQ751" s="24"/>
      <c r="BR751" s="24"/>
      <c r="BS751" s="24"/>
      <c r="BT751" s="24"/>
      <c r="BU751" s="24"/>
      <c r="BV751" s="24"/>
    </row>
    <row r="752" spans="1:74" ht="12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  <c r="BJ752" s="24"/>
      <c r="BK752" s="24"/>
      <c r="BL752" s="24"/>
      <c r="BM752" s="24"/>
      <c r="BN752" s="24"/>
      <c r="BO752" s="24"/>
      <c r="BP752" s="24"/>
      <c r="BQ752" s="24"/>
      <c r="BR752" s="24"/>
      <c r="BS752" s="24"/>
      <c r="BT752" s="24"/>
      <c r="BU752" s="24"/>
      <c r="BV752" s="24"/>
    </row>
    <row r="753" spans="1:74" ht="12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  <c r="BJ753" s="24"/>
      <c r="BK753" s="24"/>
      <c r="BL753" s="24"/>
      <c r="BM753" s="24"/>
      <c r="BN753" s="24"/>
      <c r="BO753" s="24"/>
      <c r="BP753" s="24"/>
      <c r="BQ753" s="24"/>
      <c r="BR753" s="24"/>
      <c r="BS753" s="24"/>
      <c r="BT753" s="24"/>
      <c r="BU753" s="24"/>
      <c r="BV753" s="24"/>
    </row>
    <row r="754" spans="1:74" ht="12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  <c r="BJ754" s="24"/>
      <c r="BK754" s="24"/>
      <c r="BL754" s="24"/>
      <c r="BM754" s="24"/>
      <c r="BN754" s="24"/>
      <c r="BO754" s="24"/>
      <c r="BP754" s="24"/>
      <c r="BQ754" s="24"/>
      <c r="BR754" s="24"/>
      <c r="BS754" s="24"/>
      <c r="BT754" s="24"/>
      <c r="BU754" s="24"/>
      <c r="BV754" s="24"/>
    </row>
    <row r="755" spans="1:74" ht="12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24"/>
      <c r="BO755" s="24"/>
      <c r="BP755" s="24"/>
      <c r="BQ755" s="24"/>
      <c r="BR755" s="24"/>
      <c r="BS755" s="24"/>
      <c r="BT755" s="24"/>
      <c r="BU755" s="24"/>
      <c r="BV755" s="24"/>
    </row>
    <row r="756" spans="1:74" ht="12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  <c r="BJ756" s="24"/>
      <c r="BK756" s="24"/>
      <c r="BL756" s="24"/>
      <c r="BM756" s="24"/>
      <c r="BN756" s="24"/>
      <c r="BO756" s="24"/>
      <c r="BP756" s="24"/>
      <c r="BQ756" s="24"/>
      <c r="BR756" s="24"/>
      <c r="BS756" s="24"/>
      <c r="BT756" s="24"/>
      <c r="BU756" s="24"/>
      <c r="BV756" s="24"/>
    </row>
    <row r="757" spans="1:74" ht="12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  <c r="BJ757" s="24"/>
      <c r="BK757" s="24"/>
      <c r="BL757" s="24"/>
      <c r="BM757" s="24"/>
      <c r="BN757" s="24"/>
      <c r="BO757" s="24"/>
      <c r="BP757" s="24"/>
      <c r="BQ757" s="24"/>
      <c r="BR757" s="24"/>
      <c r="BS757" s="24"/>
      <c r="BT757" s="24"/>
      <c r="BU757" s="24"/>
      <c r="BV757" s="24"/>
    </row>
    <row r="758" spans="1:74" ht="12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  <c r="BJ758" s="24"/>
      <c r="BK758" s="24"/>
      <c r="BL758" s="24"/>
      <c r="BM758" s="24"/>
      <c r="BN758" s="24"/>
      <c r="BO758" s="24"/>
      <c r="BP758" s="24"/>
      <c r="BQ758" s="24"/>
      <c r="BR758" s="24"/>
      <c r="BS758" s="24"/>
      <c r="BT758" s="24"/>
      <c r="BU758" s="24"/>
      <c r="BV758" s="24"/>
    </row>
    <row r="759" spans="1:74" ht="12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  <c r="BJ759" s="24"/>
      <c r="BK759" s="24"/>
      <c r="BL759" s="24"/>
      <c r="BM759" s="24"/>
      <c r="BN759" s="24"/>
      <c r="BO759" s="24"/>
      <c r="BP759" s="24"/>
      <c r="BQ759" s="24"/>
      <c r="BR759" s="24"/>
      <c r="BS759" s="24"/>
      <c r="BT759" s="24"/>
      <c r="BU759" s="24"/>
      <c r="BV759" s="24"/>
    </row>
    <row r="760" spans="1:74" ht="12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  <c r="BJ760" s="24"/>
      <c r="BK760" s="24"/>
      <c r="BL760" s="24"/>
      <c r="BM760" s="24"/>
      <c r="BN760" s="24"/>
      <c r="BO760" s="24"/>
      <c r="BP760" s="24"/>
      <c r="BQ760" s="24"/>
      <c r="BR760" s="24"/>
      <c r="BS760" s="24"/>
      <c r="BT760" s="24"/>
      <c r="BU760" s="24"/>
      <c r="BV760" s="24"/>
    </row>
    <row r="761" spans="1:74" ht="12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  <c r="BJ761" s="24"/>
      <c r="BK761" s="24"/>
      <c r="BL761" s="24"/>
      <c r="BM761" s="24"/>
      <c r="BN761" s="24"/>
      <c r="BO761" s="24"/>
      <c r="BP761" s="24"/>
      <c r="BQ761" s="24"/>
      <c r="BR761" s="24"/>
      <c r="BS761" s="24"/>
      <c r="BT761" s="24"/>
      <c r="BU761" s="24"/>
      <c r="BV761" s="24"/>
    </row>
    <row r="762" spans="1:74" ht="12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  <c r="BJ762" s="24"/>
      <c r="BK762" s="24"/>
      <c r="BL762" s="24"/>
      <c r="BM762" s="24"/>
      <c r="BN762" s="24"/>
      <c r="BO762" s="24"/>
      <c r="BP762" s="24"/>
      <c r="BQ762" s="24"/>
      <c r="BR762" s="24"/>
      <c r="BS762" s="24"/>
      <c r="BT762" s="24"/>
      <c r="BU762" s="24"/>
      <c r="BV762" s="24"/>
    </row>
    <row r="763" spans="1:74" ht="12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  <c r="BJ763" s="24"/>
      <c r="BK763" s="24"/>
      <c r="BL763" s="24"/>
      <c r="BM763" s="24"/>
      <c r="BN763" s="24"/>
      <c r="BO763" s="24"/>
      <c r="BP763" s="24"/>
      <c r="BQ763" s="24"/>
      <c r="BR763" s="24"/>
      <c r="BS763" s="24"/>
      <c r="BT763" s="24"/>
      <c r="BU763" s="24"/>
      <c r="BV763" s="24"/>
    </row>
    <row r="764" spans="1:74" ht="12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  <c r="BJ764" s="24"/>
      <c r="BK764" s="24"/>
      <c r="BL764" s="24"/>
      <c r="BM764" s="24"/>
      <c r="BN764" s="24"/>
      <c r="BO764" s="24"/>
      <c r="BP764" s="24"/>
      <c r="BQ764" s="24"/>
      <c r="BR764" s="24"/>
      <c r="BS764" s="24"/>
      <c r="BT764" s="24"/>
      <c r="BU764" s="24"/>
      <c r="BV764" s="24"/>
    </row>
    <row r="765" spans="1:74" ht="12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  <c r="BJ765" s="24"/>
      <c r="BK765" s="24"/>
      <c r="BL765" s="24"/>
      <c r="BM765" s="24"/>
      <c r="BN765" s="24"/>
      <c r="BO765" s="24"/>
      <c r="BP765" s="24"/>
      <c r="BQ765" s="24"/>
      <c r="BR765" s="24"/>
      <c r="BS765" s="24"/>
      <c r="BT765" s="24"/>
      <c r="BU765" s="24"/>
      <c r="BV765" s="24"/>
    </row>
    <row r="766" spans="1:74" ht="12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24"/>
      <c r="BO766" s="24"/>
      <c r="BP766" s="24"/>
      <c r="BQ766" s="24"/>
      <c r="BR766" s="24"/>
      <c r="BS766" s="24"/>
      <c r="BT766" s="24"/>
      <c r="BU766" s="24"/>
      <c r="BV766" s="24"/>
    </row>
    <row r="767" spans="1:74" ht="12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  <c r="BJ767" s="24"/>
      <c r="BK767" s="24"/>
      <c r="BL767" s="24"/>
      <c r="BM767" s="24"/>
      <c r="BN767" s="24"/>
      <c r="BO767" s="24"/>
      <c r="BP767" s="24"/>
      <c r="BQ767" s="24"/>
      <c r="BR767" s="24"/>
      <c r="BS767" s="24"/>
      <c r="BT767" s="24"/>
      <c r="BU767" s="24"/>
      <c r="BV767" s="24"/>
    </row>
    <row r="768" spans="1:74" ht="12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  <c r="BJ768" s="24"/>
      <c r="BK768" s="24"/>
      <c r="BL768" s="24"/>
      <c r="BM768" s="24"/>
      <c r="BN768" s="24"/>
      <c r="BO768" s="24"/>
      <c r="BP768" s="24"/>
      <c r="BQ768" s="24"/>
      <c r="BR768" s="24"/>
      <c r="BS768" s="24"/>
      <c r="BT768" s="24"/>
      <c r="BU768" s="24"/>
      <c r="BV768" s="24"/>
    </row>
    <row r="769" spans="1:74" ht="12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  <c r="BJ769" s="24"/>
      <c r="BK769" s="24"/>
      <c r="BL769" s="24"/>
      <c r="BM769" s="24"/>
      <c r="BN769" s="24"/>
      <c r="BO769" s="24"/>
      <c r="BP769" s="24"/>
      <c r="BQ769" s="24"/>
      <c r="BR769" s="24"/>
      <c r="BS769" s="24"/>
      <c r="BT769" s="24"/>
      <c r="BU769" s="24"/>
      <c r="BV769" s="24"/>
    </row>
    <row r="770" spans="1:74" ht="12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  <c r="BJ770" s="24"/>
      <c r="BK770" s="24"/>
      <c r="BL770" s="24"/>
      <c r="BM770" s="24"/>
      <c r="BN770" s="24"/>
      <c r="BO770" s="24"/>
      <c r="BP770" s="24"/>
      <c r="BQ770" s="24"/>
      <c r="BR770" s="24"/>
      <c r="BS770" s="24"/>
      <c r="BT770" s="24"/>
      <c r="BU770" s="24"/>
      <c r="BV770" s="24"/>
    </row>
    <row r="771" spans="1:74" ht="12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4"/>
      <c r="BS771" s="24"/>
      <c r="BT771" s="24"/>
      <c r="BU771" s="24"/>
      <c r="BV771" s="24"/>
    </row>
    <row r="772" spans="1:74" ht="12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  <c r="BJ772" s="24"/>
      <c r="BK772" s="24"/>
      <c r="BL772" s="24"/>
      <c r="BM772" s="24"/>
      <c r="BN772" s="24"/>
      <c r="BO772" s="24"/>
      <c r="BP772" s="24"/>
      <c r="BQ772" s="24"/>
      <c r="BR772" s="24"/>
      <c r="BS772" s="24"/>
      <c r="BT772" s="24"/>
      <c r="BU772" s="24"/>
      <c r="BV772" s="24"/>
    </row>
    <row r="773" spans="1:74" ht="12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  <c r="BJ773" s="24"/>
      <c r="BK773" s="24"/>
      <c r="BL773" s="24"/>
      <c r="BM773" s="24"/>
      <c r="BN773" s="24"/>
      <c r="BO773" s="24"/>
      <c r="BP773" s="24"/>
      <c r="BQ773" s="24"/>
      <c r="BR773" s="24"/>
      <c r="BS773" s="24"/>
      <c r="BT773" s="24"/>
      <c r="BU773" s="24"/>
      <c r="BV773" s="24"/>
    </row>
    <row r="774" spans="1:74" ht="12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24"/>
      <c r="BO774" s="24"/>
      <c r="BP774" s="24"/>
      <c r="BQ774" s="24"/>
      <c r="BR774" s="24"/>
      <c r="BS774" s="24"/>
      <c r="BT774" s="24"/>
      <c r="BU774" s="24"/>
      <c r="BV774" s="24"/>
    </row>
    <row r="775" spans="1:74" ht="12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  <c r="BJ775" s="24"/>
      <c r="BK775" s="24"/>
      <c r="BL775" s="24"/>
      <c r="BM775" s="24"/>
      <c r="BN775" s="24"/>
      <c r="BO775" s="24"/>
      <c r="BP775" s="24"/>
      <c r="BQ775" s="24"/>
      <c r="BR775" s="24"/>
      <c r="BS775" s="24"/>
      <c r="BT775" s="24"/>
      <c r="BU775" s="24"/>
      <c r="BV775" s="24"/>
    </row>
    <row r="776" spans="1:74" ht="12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  <c r="BJ776" s="24"/>
      <c r="BK776" s="24"/>
      <c r="BL776" s="24"/>
      <c r="BM776" s="24"/>
      <c r="BN776" s="24"/>
      <c r="BO776" s="24"/>
      <c r="BP776" s="24"/>
      <c r="BQ776" s="24"/>
      <c r="BR776" s="24"/>
      <c r="BS776" s="24"/>
      <c r="BT776" s="24"/>
      <c r="BU776" s="24"/>
      <c r="BV776" s="24"/>
    </row>
    <row r="777" spans="1:74" ht="12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  <c r="BJ777" s="24"/>
      <c r="BK777" s="24"/>
      <c r="BL777" s="24"/>
      <c r="BM777" s="24"/>
      <c r="BN777" s="24"/>
      <c r="BO777" s="24"/>
      <c r="BP777" s="24"/>
      <c r="BQ777" s="24"/>
      <c r="BR777" s="24"/>
      <c r="BS777" s="24"/>
      <c r="BT777" s="24"/>
      <c r="BU777" s="24"/>
      <c r="BV777" s="24"/>
    </row>
    <row r="778" spans="1:74" ht="12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24"/>
      <c r="BO778" s="24"/>
      <c r="BP778" s="24"/>
      <c r="BQ778" s="24"/>
      <c r="BR778" s="24"/>
      <c r="BS778" s="24"/>
      <c r="BT778" s="24"/>
      <c r="BU778" s="24"/>
      <c r="BV778" s="24"/>
    </row>
    <row r="779" spans="1:74" ht="12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  <c r="BJ779" s="24"/>
      <c r="BK779" s="24"/>
      <c r="BL779" s="24"/>
      <c r="BM779" s="24"/>
      <c r="BN779" s="24"/>
      <c r="BO779" s="24"/>
      <c r="BP779" s="24"/>
      <c r="BQ779" s="24"/>
      <c r="BR779" s="24"/>
      <c r="BS779" s="24"/>
      <c r="BT779" s="24"/>
      <c r="BU779" s="24"/>
      <c r="BV779" s="24"/>
    </row>
    <row r="780" spans="1:74" ht="12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  <c r="BJ780" s="24"/>
      <c r="BK780" s="24"/>
      <c r="BL780" s="24"/>
      <c r="BM780" s="24"/>
      <c r="BN780" s="24"/>
      <c r="BO780" s="24"/>
      <c r="BP780" s="24"/>
      <c r="BQ780" s="24"/>
      <c r="BR780" s="24"/>
      <c r="BS780" s="24"/>
      <c r="BT780" s="24"/>
      <c r="BU780" s="24"/>
      <c r="BV780" s="24"/>
    </row>
    <row r="781" spans="1:74" ht="12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  <c r="BJ781" s="24"/>
      <c r="BK781" s="24"/>
      <c r="BL781" s="24"/>
      <c r="BM781" s="24"/>
      <c r="BN781" s="24"/>
      <c r="BO781" s="24"/>
      <c r="BP781" s="24"/>
      <c r="BQ781" s="24"/>
      <c r="BR781" s="24"/>
      <c r="BS781" s="24"/>
      <c r="BT781" s="24"/>
      <c r="BU781" s="24"/>
      <c r="BV781" s="24"/>
    </row>
    <row r="782" spans="1:74" ht="12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  <c r="BJ782" s="24"/>
      <c r="BK782" s="24"/>
      <c r="BL782" s="24"/>
      <c r="BM782" s="24"/>
      <c r="BN782" s="24"/>
      <c r="BO782" s="24"/>
      <c r="BP782" s="24"/>
      <c r="BQ782" s="24"/>
      <c r="BR782" s="24"/>
      <c r="BS782" s="24"/>
      <c r="BT782" s="24"/>
      <c r="BU782" s="24"/>
      <c r="BV782" s="24"/>
    </row>
    <row r="783" spans="1:74" ht="12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  <c r="BJ783" s="24"/>
      <c r="BK783" s="24"/>
      <c r="BL783" s="24"/>
      <c r="BM783" s="24"/>
      <c r="BN783" s="24"/>
      <c r="BO783" s="24"/>
      <c r="BP783" s="24"/>
      <c r="BQ783" s="24"/>
      <c r="BR783" s="24"/>
      <c r="BS783" s="24"/>
      <c r="BT783" s="24"/>
      <c r="BU783" s="24"/>
      <c r="BV783" s="24"/>
    </row>
    <row r="784" spans="1:74" ht="12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  <c r="BJ784" s="24"/>
      <c r="BK784" s="24"/>
      <c r="BL784" s="24"/>
      <c r="BM784" s="24"/>
      <c r="BN784" s="24"/>
      <c r="BO784" s="24"/>
      <c r="BP784" s="24"/>
      <c r="BQ784" s="24"/>
      <c r="BR784" s="24"/>
      <c r="BS784" s="24"/>
      <c r="BT784" s="24"/>
      <c r="BU784" s="24"/>
      <c r="BV784" s="24"/>
    </row>
    <row r="785" spans="1:74" ht="12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  <c r="BJ785" s="24"/>
      <c r="BK785" s="24"/>
      <c r="BL785" s="24"/>
      <c r="BM785" s="24"/>
      <c r="BN785" s="24"/>
      <c r="BO785" s="24"/>
      <c r="BP785" s="24"/>
      <c r="BQ785" s="24"/>
      <c r="BR785" s="24"/>
      <c r="BS785" s="24"/>
      <c r="BT785" s="24"/>
      <c r="BU785" s="24"/>
      <c r="BV785" s="24"/>
    </row>
    <row r="786" spans="1:74" ht="12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  <c r="BJ786" s="24"/>
      <c r="BK786" s="24"/>
      <c r="BL786" s="24"/>
      <c r="BM786" s="24"/>
      <c r="BN786" s="24"/>
      <c r="BO786" s="24"/>
      <c r="BP786" s="24"/>
      <c r="BQ786" s="24"/>
      <c r="BR786" s="24"/>
      <c r="BS786" s="24"/>
      <c r="BT786" s="24"/>
      <c r="BU786" s="24"/>
      <c r="BV786" s="24"/>
    </row>
    <row r="787" spans="1:74" ht="12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  <c r="BJ787" s="24"/>
      <c r="BK787" s="24"/>
      <c r="BL787" s="24"/>
      <c r="BM787" s="24"/>
      <c r="BN787" s="24"/>
      <c r="BO787" s="24"/>
      <c r="BP787" s="24"/>
      <c r="BQ787" s="24"/>
      <c r="BR787" s="24"/>
      <c r="BS787" s="24"/>
      <c r="BT787" s="24"/>
      <c r="BU787" s="24"/>
      <c r="BV787" s="24"/>
    </row>
    <row r="788" spans="1:74" ht="12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  <c r="BJ788" s="24"/>
      <c r="BK788" s="24"/>
      <c r="BL788" s="24"/>
      <c r="BM788" s="24"/>
      <c r="BN788" s="24"/>
      <c r="BO788" s="24"/>
      <c r="BP788" s="24"/>
      <c r="BQ788" s="24"/>
      <c r="BR788" s="24"/>
      <c r="BS788" s="24"/>
      <c r="BT788" s="24"/>
      <c r="BU788" s="24"/>
      <c r="BV788" s="24"/>
    </row>
    <row r="789" spans="1:74" ht="12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  <c r="BJ789" s="24"/>
      <c r="BK789" s="24"/>
      <c r="BL789" s="24"/>
      <c r="BM789" s="24"/>
      <c r="BN789" s="24"/>
      <c r="BO789" s="24"/>
      <c r="BP789" s="24"/>
      <c r="BQ789" s="24"/>
      <c r="BR789" s="24"/>
      <c r="BS789" s="24"/>
      <c r="BT789" s="24"/>
      <c r="BU789" s="24"/>
      <c r="BV789" s="24"/>
    </row>
    <row r="790" spans="1:74" ht="12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  <c r="BJ790" s="24"/>
      <c r="BK790" s="24"/>
      <c r="BL790" s="24"/>
      <c r="BM790" s="24"/>
      <c r="BN790" s="24"/>
      <c r="BO790" s="24"/>
      <c r="BP790" s="24"/>
      <c r="BQ790" s="24"/>
      <c r="BR790" s="24"/>
      <c r="BS790" s="24"/>
      <c r="BT790" s="24"/>
      <c r="BU790" s="24"/>
      <c r="BV790" s="24"/>
    </row>
    <row r="791" spans="1:74" ht="12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  <c r="BJ791" s="24"/>
      <c r="BK791" s="24"/>
      <c r="BL791" s="24"/>
      <c r="BM791" s="24"/>
      <c r="BN791" s="24"/>
      <c r="BO791" s="24"/>
      <c r="BP791" s="24"/>
      <c r="BQ791" s="24"/>
      <c r="BR791" s="24"/>
      <c r="BS791" s="24"/>
      <c r="BT791" s="24"/>
      <c r="BU791" s="24"/>
      <c r="BV791" s="24"/>
    </row>
    <row r="792" spans="1:74" ht="12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  <c r="BJ792" s="24"/>
      <c r="BK792" s="24"/>
      <c r="BL792" s="24"/>
      <c r="BM792" s="24"/>
      <c r="BN792" s="24"/>
      <c r="BO792" s="24"/>
      <c r="BP792" s="24"/>
      <c r="BQ792" s="24"/>
      <c r="BR792" s="24"/>
      <c r="BS792" s="24"/>
      <c r="BT792" s="24"/>
      <c r="BU792" s="24"/>
      <c r="BV792" s="24"/>
    </row>
    <row r="793" spans="1:74" ht="12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  <c r="BJ793" s="24"/>
      <c r="BK793" s="24"/>
      <c r="BL793" s="24"/>
      <c r="BM793" s="24"/>
      <c r="BN793" s="24"/>
      <c r="BO793" s="24"/>
      <c r="BP793" s="24"/>
      <c r="BQ793" s="24"/>
      <c r="BR793" s="24"/>
      <c r="BS793" s="24"/>
      <c r="BT793" s="24"/>
      <c r="BU793" s="24"/>
      <c r="BV793" s="24"/>
    </row>
    <row r="794" spans="1:74" ht="12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  <c r="BJ794" s="24"/>
      <c r="BK794" s="24"/>
      <c r="BL794" s="24"/>
      <c r="BM794" s="24"/>
      <c r="BN794" s="24"/>
      <c r="BO794" s="24"/>
      <c r="BP794" s="24"/>
      <c r="BQ794" s="24"/>
      <c r="BR794" s="24"/>
      <c r="BS794" s="24"/>
      <c r="BT794" s="24"/>
      <c r="BU794" s="24"/>
      <c r="BV794" s="24"/>
    </row>
    <row r="795" spans="1:74" ht="12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  <c r="BJ795" s="24"/>
      <c r="BK795" s="24"/>
      <c r="BL795" s="24"/>
      <c r="BM795" s="24"/>
      <c r="BN795" s="24"/>
      <c r="BO795" s="24"/>
      <c r="BP795" s="24"/>
      <c r="BQ795" s="24"/>
      <c r="BR795" s="24"/>
      <c r="BS795" s="24"/>
      <c r="BT795" s="24"/>
      <c r="BU795" s="24"/>
      <c r="BV795" s="24"/>
    </row>
    <row r="796" spans="1:74" ht="12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  <c r="BJ796" s="24"/>
      <c r="BK796" s="24"/>
      <c r="BL796" s="24"/>
      <c r="BM796" s="24"/>
      <c r="BN796" s="24"/>
      <c r="BO796" s="24"/>
      <c r="BP796" s="24"/>
      <c r="BQ796" s="24"/>
      <c r="BR796" s="24"/>
      <c r="BS796" s="24"/>
      <c r="BT796" s="24"/>
      <c r="BU796" s="24"/>
      <c r="BV796" s="24"/>
    </row>
    <row r="797" spans="1:74" ht="12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24"/>
      <c r="BO797" s="24"/>
      <c r="BP797" s="24"/>
      <c r="BQ797" s="24"/>
      <c r="BR797" s="24"/>
      <c r="BS797" s="24"/>
      <c r="BT797" s="24"/>
      <c r="BU797" s="24"/>
      <c r="BV797" s="24"/>
    </row>
    <row r="798" spans="1:74" ht="12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  <c r="BJ798" s="24"/>
      <c r="BK798" s="24"/>
      <c r="BL798" s="24"/>
      <c r="BM798" s="24"/>
      <c r="BN798" s="24"/>
      <c r="BO798" s="24"/>
      <c r="BP798" s="24"/>
      <c r="BQ798" s="24"/>
      <c r="BR798" s="24"/>
      <c r="BS798" s="24"/>
      <c r="BT798" s="24"/>
      <c r="BU798" s="24"/>
      <c r="BV798" s="24"/>
    </row>
    <row r="799" spans="1:74" ht="12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  <c r="BJ799" s="24"/>
      <c r="BK799" s="24"/>
      <c r="BL799" s="24"/>
      <c r="BM799" s="24"/>
      <c r="BN799" s="24"/>
      <c r="BO799" s="24"/>
      <c r="BP799" s="24"/>
      <c r="BQ799" s="24"/>
      <c r="BR799" s="24"/>
      <c r="BS799" s="24"/>
      <c r="BT799" s="24"/>
      <c r="BU799" s="24"/>
      <c r="BV799" s="24"/>
    </row>
    <row r="800" spans="1:74" ht="12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  <c r="BJ800" s="24"/>
      <c r="BK800" s="24"/>
      <c r="BL800" s="24"/>
      <c r="BM800" s="24"/>
      <c r="BN800" s="24"/>
      <c r="BO800" s="24"/>
      <c r="BP800" s="24"/>
      <c r="BQ800" s="24"/>
      <c r="BR800" s="24"/>
      <c r="BS800" s="24"/>
      <c r="BT800" s="24"/>
      <c r="BU800" s="24"/>
      <c r="BV800" s="24"/>
    </row>
    <row r="801" spans="1:74" ht="12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  <c r="BJ801" s="24"/>
      <c r="BK801" s="24"/>
      <c r="BL801" s="24"/>
      <c r="BM801" s="24"/>
      <c r="BN801" s="24"/>
      <c r="BO801" s="24"/>
      <c r="BP801" s="24"/>
      <c r="BQ801" s="24"/>
      <c r="BR801" s="24"/>
      <c r="BS801" s="24"/>
      <c r="BT801" s="24"/>
      <c r="BU801" s="24"/>
      <c r="BV801" s="24"/>
    </row>
    <row r="802" spans="1:74" ht="12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  <c r="BJ802" s="24"/>
      <c r="BK802" s="24"/>
      <c r="BL802" s="24"/>
      <c r="BM802" s="24"/>
      <c r="BN802" s="24"/>
      <c r="BO802" s="24"/>
      <c r="BP802" s="24"/>
      <c r="BQ802" s="24"/>
      <c r="BR802" s="24"/>
      <c r="BS802" s="24"/>
      <c r="BT802" s="24"/>
      <c r="BU802" s="24"/>
      <c r="BV802" s="24"/>
    </row>
    <row r="803" spans="1:74" ht="12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  <c r="BJ803" s="24"/>
      <c r="BK803" s="24"/>
      <c r="BL803" s="24"/>
      <c r="BM803" s="24"/>
      <c r="BN803" s="24"/>
      <c r="BO803" s="24"/>
      <c r="BP803" s="24"/>
      <c r="BQ803" s="24"/>
      <c r="BR803" s="24"/>
      <c r="BS803" s="24"/>
      <c r="BT803" s="24"/>
      <c r="BU803" s="24"/>
      <c r="BV803" s="24"/>
    </row>
    <row r="804" spans="1:74" ht="12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  <c r="BJ804" s="24"/>
      <c r="BK804" s="24"/>
      <c r="BL804" s="24"/>
      <c r="BM804" s="24"/>
      <c r="BN804" s="24"/>
      <c r="BO804" s="24"/>
      <c r="BP804" s="24"/>
      <c r="BQ804" s="24"/>
      <c r="BR804" s="24"/>
      <c r="BS804" s="24"/>
      <c r="BT804" s="24"/>
      <c r="BU804" s="24"/>
      <c r="BV804" s="24"/>
    </row>
    <row r="805" spans="1:74" ht="12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  <c r="BJ805" s="24"/>
      <c r="BK805" s="24"/>
      <c r="BL805" s="24"/>
      <c r="BM805" s="24"/>
      <c r="BN805" s="24"/>
      <c r="BO805" s="24"/>
      <c r="BP805" s="24"/>
      <c r="BQ805" s="24"/>
      <c r="BR805" s="24"/>
      <c r="BS805" s="24"/>
      <c r="BT805" s="24"/>
      <c r="BU805" s="24"/>
      <c r="BV805" s="24"/>
    </row>
    <row r="806" spans="1:74" ht="12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  <c r="BJ806" s="24"/>
      <c r="BK806" s="24"/>
      <c r="BL806" s="24"/>
      <c r="BM806" s="24"/>
      <c r="BN806" s="24"/>
      <c r="BO806" s="24"/>
      <c r="BP806" s="24"/>
      <c r="BQ806" s="24"/>
      <c r="BR806" s="24"/>
      <c r="BS806" s="24"/>
      <c r="BT806" s="24"/>
      <c r="BU806" s="24"/>
      <c r="BV806" s="24"/>
    </row>
    <row r="807" spans="1:74" ht="12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  <c r="BJ807" s="24"/>
      <c r="BK807" s="24"/>
      <c r="BL807" s="24"/>
      <c r="BM807" s="24"/>
      <c r="BN807" s="24"/>
      <c r="BO807" s="24"/>
      <c r="BP807" s="24"/>
      <c r="BQ807" s="24"/>
      <c r="BR807" s="24"/>
      <c r="BS807" s="24"/>
      <c r="BT807" s="24"/>
      <c r="BU807" s="24"/>
      <c r="BV807" s="24"/>
    </row>
    <row r="808" spans="1:74" ht="12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  <c r="BJ808" s="24"/>
      <c r="BK808" s="24"/>
      <c r="BL808" s="24"/>
      <c r="BM808" s="24"/>
      <c r="BN808" s="24"/>
      <c r="BO808" s="24"/>
      <c r="BP808" s="24"/>
      <c r="BQ808" s="24"/>
      <c r="BR808" s="24"/>
      <c r="BS808" s="24"/>
      <c r="BT808" s="24"/>
      <c r="BU808" s="24"/>
      <c r="BV808" s="24"/>
    </row>
    <row r="809" spans="1:74" ht="12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  <c r="BJ809" s="24"/>
      <c r="BK809" s="24"/>
      <c r="BL809" s="24"/>
      <c r="BM809" s="24"/>
      <c r="BN809" s="24"/>
      <c r="BO809" s="24"/>
      <c r="BP809" s="24"/>
      <c r="BQ809" s="24"/>
      <c r="BR809" s="24"/>
      <c r="BS809" s="24"/>
      <c r="BT809" s="24"/>
      <c r="BU809" s="24"/>
      <c r="BV809" s="24"/>
    </row>
    <row r="810" spans="1:74" ht="12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  <c r="BJ810" s="24"/>
      <c r="BK810" s="24"/>
      <c r="BL810" s="24"/>
      <c r="BM810" s="24"/>
      <c r="BN810" s="24"/>
      <c r="BO810" s="24"/>
      <c r="BP810" s="24"/>
      <c r="BQ810" s="24"/>
      <c r="BR810" s="24"/>
      <c r="BS810" s="24"/>
      <c r="BT810" s="24"/>
      <c r="BU810" s="24"/>
      <c r="BV810" s="24"/>
    </row>
    <row r="811" spans="1:74" ht="12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  <c r="BJ811" s="24"/>
      <c r="BK811" s="24"/>
      <c r="BL811" s="24"/>
      <c r="BM811" s="24"/>
      <c r="BN811" s="24"/>
      <c r="BO811" s="24"/>
      <c r="BP811" s="24"/>
      <c r="BQ811" s="24"/>
      <c r="BR811" s="24"/>
      <c r="BS811" s="24"/>
      <c r="BT811" s="24"/>
      <c r="BU811" s="24"/>
      <c r="BV811" s="24"/>
    </row>
    <row r="812" spans="1:74" ht="12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  <c r="BJ812" s="24"/>
      <c r="BK812" s="24"/>
      <c r="BL812" s="24"/>
      <c r="BM812" s="24"/>
      <c r="BN812" s="24"/>
      <c r="BO812" s="24"/>
      <c r="BP812" s="24"/>
      <c r="BQ812" s="24"/>
      <c r="BR812" s="24"/>
      <c r="BS812" s="24"/>
      <c r="BT812" s="24"/>
      <c r="BU812" s="24"/>
      <c r="BV812" s="24"/>
    </row>
    <row r="813" spans="1:74" ht="12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  <c r="BJ813" s="24"/>
      <c r="BK813" s="24"/>
      <c r="BL813" s="24"/>
      <c r="BM813" s="24"/>
      <c r="BN813" s="24"/>
      <c r="BO813" s="24"/>
      <c r="BP813" s="24"/>
      <c r="BQ813" s="24"/>
      <c r="BR813" s="24"/>
      <c r="BS813" s="24"/>
      <c r="BT813" s="24"/>
      <c r="BU813" s="24"/>
      <c r="BV813" s="24"/>
    </row>
    <row r="814" spans="1:74" ht="12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  <c r="BJ814" s="24"/>
      <c r="BK814" s="24"/>
      <c r="BL814" s="24"/>
      <c r="BM814" s="24"/>
      <c r="BN814" s="24"/>
      <c r="BO814" s="24"/>
      <c r="BP814" s="24"/>
      <c r="BQ814" s="24"/>
      <c r="BR814" s="24"/>
      <c r="BS814" s="24"/>
      <c r="BT814" s="24"/>
      <c r="BU814" s="24"/>
      <c r="BV814" s="24"/>
    </row>
    <row r="815" spans="1:74" ht="12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  <c r="BJ815" s="24"/>
      <c r="BK815" s="24"/>
      <c r="BL815" s="24"/>
      <c r="BM815" s="24"/>
      <c r="BN815" s="24"/>
      <c r="BO815" s="24"/>
      <c r="BP815" s="24"/>
      <c r="BQ815" s="24"/>
      <c r="BR815" s="24"/>
      <c r="BS815" s="24"/>
      <c r="BT815" s="24"/>
      <c r="BU815" s="24"/>
      <c r="BV815" s="24"/>
    </row>
    <row r="816" spans="1:74" ht="12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  <c r="BJ816" s="24"/>
      <c r="BK816" s="24"/>
      <c r="BL816" s="24"/>
      <c r="BM816" s="24"/>
      <c r="BN816" s="24"/>
      <c r="BO816" s="24"/>
      <c r="BP816" s="24"/>
      <c r="BQ816" s="24"/>
      <c r="BR816" s="24"/>
      <c r="BS816" s="24"/>
      <c r="BT816" s="24"/>
      <c r="BU816" s="24"/>
      <c r="BV816" s="24"/>
    </row>
    <row r="817" spans="1:74" ht="12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  <c r="BJ817" s="24"/>
      <c r="BK817" s="24"/>
      <c r="BL817" s="24"/>
      <c r="BM817" s="24"/>
      <c r="BN817" s="24"/>
      <c r="BO817" s="24"/>
      <c r="BP817" s="24"/>
      <c r="BQ817" s="24"/>
      <c r="BR817" s="24"/>
      <c r="BS817" s="24"/>
      <c r="BT817" s="24"/>
      <c r="BU817" s="24"/>
      <c r="BV817" s="24"/>
    </row>
    <row r="818" spans="1:74" ht="12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  <c r="BJ818" s="24"/>
      <c r="BK818" s="24"/>
      <c r="BL818" s="24"/>
      <c r="BM818" s="24"/>
      <c r="BN818" s="24"/>
      <c r="BO818" s="24"/>
      <c r="BP818" s="24"/>
      <c r="BQ818" s="24"/>
      <c r="BR818" s="24"/>
      <c r="BS818" s="24"/>
      <c r="BT818" s="24"/>
      <c r="BU818" s="24"/>
      <c r="BV818" s="24"/>
    </row>
    <row r="819" spans="1:74" ht="12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  <c r="BJ819" s="24"/>
      <c r="BK819" s="24"/>
      <c r="BL819" s="24"/>
      <c r="BM819" s="24"/>
      <c r="BN819" s="24"/>
      <c r="BO819" s="24"/>
      <c r="BP819" s="24"/>
      <c r="BQ819" s="24"/>
      <c r="BR819" s="24"/>
      <c r="BS819" s="24"/>
      <c r="BT819" s="24"/>
      <c r="BU819" s="24"/>
      <c r="BV819" s="24"/>
    </row>
    <row r="820" spans="1:74" ht="12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  <c r="BJ820" s="24"/>
      <c r="BK820" s="24"/>
      <c r="BL820" s="24"/>
      <c r="BM820" s="24"/>
      <c r="BN820" s="24"/>
      <c r="BO820" s="24"/>
      <c r="BP820" s="24"/>
      <c r="BQ820" s="24"/>
      <c r="BR820" s="24"/>
      <c r="BS820" s="24"/>
      <c r="BT820" s="24"/>
      <c r="BU820" s="24"/>
      <c r="BV820" s="24"/>
    </row>
    <row r="821" spans="1:74" ht="12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  <c r="BJ821" s="24"/>
      <c r="BK821" s="24"/>
      <c r="BL821" s="24"/>
      <c r="BM821" s="24"/>
      <c r="BN821" s="24"/>
      <c r="BO821" s="24"/>
      <c r="BP821" s="24"/>
      <c r="BQ821" s="24"/>
      <c r="BR821" s="24"/>
      <c r="BS821" s="24"/>
      <c r="BT821" s="24"/>
      <c r="BU821" s="24"/>
      <c r="BV821" s="24"/>
    </row>
    <row r="822" spans="1:74" ht="12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  <c r="BJ822" s="24"/>
      <c r="BK822" s="24"/>
      <c r="BL822" s="24"/>
      <c r="BM822" s="24"/>
      <c r="BN822" s="24"/>
      <c r="BO822" s="24"/>
      <c r="BP822" s="24"/>
      <c r="BQ822" s="24"/>
      <c r="BR822" s="24"/>
      <c r="BS822" s="24"/>
      <c r="BT822" s="24"/>
      <c r="BU822" s="24"/>
      <c r="BV822" s="24"/>
    </row>
    <row r="823" spans="1:74" ht="12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  <c r="BJ823" s="24"/>
      <c r="BK823" s="24"/>
      <c r="BL823" s="24"/>
      <c r="BM823" s="24"/>
      <c r="BN823" s="24"/>
      <c r="BO823" s="24"/>
      <c r="BP823" s="24"/>
      <c r="BQ823" s="24"/>
      <c r="BR823" s="24"/>
      <c r="BS823" s="24"/>
      <c r="BT823" s="24"/>
      <c r="BU823" s="24"/>
      <c r="BV823" s="24"/>
    </row>
    <row r="824" spans="1:74" ht="12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  <c r="BJ824" s="24"/>
      <c r="BK824" s="24"/>
      <c r="BL824" s="24"/>
      <c r="BM824" s="24"/>
      <c r="BN824" s="24"/>
      <c r="BO824" s="24"/>
      <c r="BP824" s="24"/>
      <c r="BQ824" s="24"/>
      <c r="BR824" s="24"/>
      <c r="BS824" s="24"/>
      <c r="BT824" s="24"/>
      <c r="BU824" s="24"/>
      <c r="BV824" s="24"/>
    </row>
    <row r="825" spans="1:74" ht="12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  <c r="BJ825" s="24"/>
      <c r="BK825" s="24"/>
      <c r="BL825" s="24"/>
      <c r="BM825" s="24"/>
      <c r="BN825" s="24"/>
      <c r="BO825" s="24"/>
      <c r="BP825" s="24"/>
      <c r="BQ825" s="24"/>
      <c r="BR825" s="24"/>
      <c r="BS825" s="24"/>
      <c r="BT825" s="24"/>
      <c r="BU825" s="24"/>
      <c r="BV825" s="24"/>
    </row>
    <row r="826" spans="1:74" ht="12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  <c r="BJ826" s="24"/>
      <c r="BK826" s="24"/>
      <c r="BL826" s="24"/>
      <c r="BM826" s="24"/>
      <c r="BN826" s="24"/>
      <c r="BO826" s="24"/>
      <c r="BP826" s="24"/>
      <c r="BQ826" s="24"/>
      <c r="BR826" s="24"/>
      <c r="BS826" s="24"/>
      <c r="BT826" s="24"/>
      <c r="BU826" s="24"/>
      <c r="BV826" s="24"/>
    </row>
    <row r="827" spans="1:74" ht="12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  <c r="BJ827" s="24"/>
      <c r="BK827" s="24"/>
      <c r="BL827" s="24"/>
      <c r="BM827" s="24"/>
      <c r="BN827" s="24"/>
      <c r="BO827" s="24"/>
      <c r="BP827" s="24"/>
      <c r="BQ827" s="24"/>
      <c r="BR827" s="24"/>
      <c r="BS827" s="24"/>
      <c r="BT827" s="24"/>
      <c r="BU827" s="24"/>
      <c r="BV827" s="24"/>
    </row>
    <row r="828" spans="1:74" ht="12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  <c r="BJ828" s="24"/>
      <c r="BK828" s="24"/>
      <c r="BL828" s="24"/>
      <c r="BM828" s="24"/>
      <c r="BN828" s="24"/>
      <c r="BO828" s="24"/>
      <c r="BP828" s="24"/>
      <c r="BQ828" s="24"/>
      <c r="BR828" s="24"/>
      <c r="BS828" s="24"/>
      <c r="BT828" s="24"/>
      <c r="BU828" s="24"/>
      <c r="BV828" s="24"/>
    </row>
    <row r="829" spans="1:74" ht="12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  <c r="BJ829" s="24"/>
      <c r="BK829" s="24"/>
      <c r="BL829" s="24"/>
      <c r="BM829" s="24"/>
      <c r="BN829" s="24"/>
      <c r="BO829" s="24"/>
      <c r="BP829" s="24"/>
      <c r="BQ829" s="24"/>
      <c r="BR829" s="24"/>
      <c r="BS829" s="24"/>
      <c r="BT829" s="24"/>
      <c r="BU829" s="24"/>
      <c r="BV829" s="24"/>
    </row>
    <row r="830" spans="1:74" ht="12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  <c r="BJ830" s="24"/>
      <c r="BK830" s="24"/>
      <c r="BL830" s="24"/>
      <c r="BM830" s="24"/>
      <c r="BN830" s="24"/>
      <c r="BO830" s="24"/>
      <c r="BP830" s="24"/>
      <c r="BQ830" s="24"/>
      <c r="BR830" s="24"/>
      <c r="BS830" s="24"/>
      <c r="BT830" s="24"/>
      <c r="BU830" s="24"/>
      <c r="BV830" s="24"/>
    </row>
    <row r="831" spans="1:74" ht="12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  <c r="BJ831" s="24"/>
      <c r="BK831" s="24"/>
      <c r="BL831" s="24"/>
      <c r="BM831" s="24"/>
      <c r="BN831" s="24"/>
      <c r="BO831" s="24"/>
      <c r="BP831" s="24"/>
      <c r="BQ831" s="24"/>
      <c r="BR831" s="24"/>
      <c r="BS831" s="24"/>
      <c r="BT831" s="24"/>
      <c r="BU831" s="24"/>
      <c r="BV831" s="24"/>
    </row>
    <row r="832" spans="1:74" ht="12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  <c r="BJ832" s="24"/>
      <c r="BK832" s="24"/>
      <c r="BL832" s="24"/>
      <c r="BM832" s="24"/>
      <c r="BN832" s="24"/>
      <c r="BO832" s="24"/>
      <c r="BP832" s="24"/>
      <c r="BQ832" s="24"/>
      <c r="BR832" s="24"/>
      <c r="BS832" s="24"/>
      <c r="BT832" s="24"/>
      <c r="BU832" s="24"/>
      <c r="BV832" s="24"/>
    </row>
    <row r="833" spans="1:74" ht="12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  <c r="BJ833" s="24"/>
      <c r="BK833" s="24"/>
      <c r="BL833" s="24"/>
      <c r="BM833" s="24"/>
      <c r="BN833" s="24"/>
      <c r="BO833" s="24"/>
      <c r="BP833" s="24"/>
      <c r="BQ833" s="24"/>
      <c r="BR833" s="24"/>
      <c r="BS833" s="24"/>
      <c r="BT833" s="24"/>
      <c r="BU833" s="24"/>
      <c r="BV833" s="24"/>
    </row>
    <row r="834" spans="1:74" ht="12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  <c r="BJ834" s="24"/>
      <c r="BK834" s="24"/>
      <c r="BL834" s="24"/>
      <c r="BM834" s="24"/>
      <c r="BN834" s="24"/>
      <c r="BO834" s="24"/>
      <c r="BP834" s="24"/>
      <c r="BQ834" s="24"/>
      <c r="BR834" s="24"/>
      <c r="BS834" s="24"/>
      <c r="BT834" s="24"/>
      <c r="BU834" s="24"/>
      <c r="BV834" s="24"/>
    </row>
    <row r="835" spans="1:74" ht="12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  <c r="BJ835" s="24"/>
      <c r="BK835" s="24"/>
      <c r="BL835" s="24"/>
      <c r="BM835" s="24"/>
      <c r="BN835" s="24"/>
      <c r="BO835" s="24"/>
      <c r="BP835" s="24"/>
      <c r="BQ835" s="24"/>
      <c r="BR835" s="24"/>
      <c r="BS835" s="24"/>
      <c r="BT835" s="24"/>
      <c r="BU835" s="24"/>
      <c r="BV835" s="24"/>
    </row>
    <row r="836" spans="1:74" ht="12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  <c r="BJ836" s="24"/>
      <c r="BK836" s="24"/>
      <c r="BL836" s="24"/>
      <c r="BM836" s="24"/>
      <c r="BN836" s="24"/>
      <c r="BO836" s="24"/>
      <c r="BP836" s="24"/>
      <c r="BQ836" s="24"/>
      <c r="BR836" s="24"/>
      <c r="BS836" s="24"/>
      <c r="BT836" s="24"/>
      <c r="BU836" s="24"/>
      <c r="BV836" s="24"/>
    </row>
    <row r="837" spans="1:74" ht="12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  <c r="BJ837" s="24"/>
      <c r="BK837" s="24"/>
      <c r="BL837" s="24"/>
      <c r="BM837" s="24"/>
      <c r="BN837" s="24"/>
      <c r="BO837" s="24"/>
      <c r="BP837" s="24"/>
      <c r="BQ837" s="24"/>
      <c r="BR837" s="24"/>
      <c r="BS837" s="24"/>
      <c r="BT837" s="24"/>
      <c r="BU837" s="24"/>
      <c r="BV837" s="24"/>
    </row>
    <row r="838" spans="1:74" ht="12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  <c r="BJ838" s="24"/>
      <c r="BK838" s="24"/>
      <c r="BL838" s="24"/>
      <c r="BM838" s="24"/>
      <c r="BN838" s="24"/>
      <c r="BO838" s="24"/>
      <c r="BP838" s="24"/>
      <c r="BQ838" s="24"/>
      <c r="BR838" s="24"/>
      <c r="BS838" s="24"/>
      <c r="BT838" s="24"/>
      <c r="BU838" s="24"/>
      <c r="BV838" s="24"/>
    </row>
    <row r="839" spans="1:74" ht="12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  <c r="BJ839" s="24"/>
      <c r="BK839" s="24"/>
      <c r="BL839" s="24"/>
      <c r="BM839" s="24"/>
      <c r="BN839" s="24"/>
      <c r="BO839" s="24"/>
      <c r="BP839" s="24"/>
      <c r="BQ839" s="24"/>
      <c r="BR839" s="24"/>
      <c r="BS839" s="24"/>
      <c r="BT839" s="24"/>
      <c r="BU839" s="24"/>
      <c r="BV839" s="24"/>
    </row>
    <row r="840" spans="1:74" ht="12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  <c r="BJ840" s="24"/>
      <c r="BK840" s="24"/>
      <c r="BL840" s="24"/>
      <c r="BM840" s="24"/>
      <c r="BN840" s="24"/>
      <c r="BO840" s="24"/>
      <c r="BP840" s="24"/>
      <c r="BQ840" s="24"/>
      <c r="BR840" s="24"/>
      <c r="BS840" s="24"/>
      <c r="BT840" s="24"/>
      <c r="BU840" s="24"/>
      <c r="BV840" s="24"/>
    </row>
    <row r="841" spans="1:74" ht="12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  <c r="BJ841" s="24"/>
      <c r="BK841" s="24"/>
      <c r="BL841" s="24"/>
      <c r="BM841" s="24"/>
      <c r="BN841" s="24"/>
      <c r="BO841" s="24"/>
      <c r="BP841" s="24"/>
      <c r="BQ841" s="24"/>
      <c r="BR841" s="24"/>
      <c r="BS841" s="24"/>
      <c r="BT841" s="24"/>
      <c r="BU841" s="24"/>
      <c r="BV841" s="24"/>
    </row>
    <row r="842" spans="1:74" ht="12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  <c r="BJ842" s="24"/>
      <c r="BK842" s="24"/>
      <c r="BL842" s="24"/>
      <c r="BM842" s="24"/>
      <c r="BN842" s="24"/>
      <c r="BO842" s="24"/>
      <c r="BP842" s="24"/>
      <c r="BQ842" s="24"/>
      <c r="BR842" s="24"/>
      <c r="BS842" s="24"/>
      <c r="BT842" s="24"/>
      <c r="BU842" s="24"/>
      <c r="BV842" s="24"/>
    </row>
    <row r="843" spans="1:74" ht="12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  <c r="BJ843" s="24"/>
      <c r="BK843" s="24"/>
      <c r="BL843" s="24"/>
      <c r="BM843" s="24"/>
      <c r="BN843" s="24"/>
      <c r="BO843" s="24"/>
      <c r="BP843" s="24"/>
      <c r="BQ843" s="24"/>
      <c r="BR843" s="24"/>
      <c r="BS843" s="24"/>
      <c r="BT843" s="24"/>
      <c r="BU843" s="24"/>
      <c r="BV843" s="24"/>
    </row>
    <row r="844" spans="1:74" ht="12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4"/>
      <c r="BO844" s="24"/>
      <c r="BP844" s="24"/>
      <c r="BQ844" s="24"/>
      <c r="BR844" s="24"/>
      <c r="BS844" s="24"/>
      <c r="BT844" s="24"/>
      <c r="BU844" s="24"/>
      <c r="BV844" s="24"/>
    </row>
    <row r="845" spans="1:74" ht="12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  <c r="BJ845" s="24"/>
      <c r="BK845" s="24"/>
      <c r="BL845" s="24"/>
      <c r="BM845" s="24"/>
      <c r="BN845" s="24"/>
      <c r="BO845" s="24"/>
      <c r="BP845" s="24"/>
      <c r="BQ845" s="24"/>
      <c r="BR845" s="24"/>
      <c r="BS845" s="24"/>
      <c r="BT845" s="24"/>
      <c r="BU845" s="24"/>
      <c r="BV845" s="24"/>
    </row>
    <row r="846" spans="1:74" ht="12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  <c r="BJ846" s="24"/>
      <c r="BK846" s="24"/>
      <c r="BL846" s="24"/>
      <c r="BM846" s="24"/>
      <c r="BN846" s="24"/>
      <c r="BO846" s="24"/>
      <c r="BP846" s="24"/>
      <c r="BQ846" s="24"/>
      <c r="BR846" s="24"/>
      <c r="BS846" s="24"/>
      <c r="BT846" s="24"/>
      <c r="BU846" s="24"/>
      <c r="BV846" s="24"/>
    </row>
    <row r="847" spans="1:74" ht="12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  <c r="BJ847" s="24"/>
      <c r="BK847" s="24"/>
      <c r="BL847" s="24"/>
      <c r="BM847" s="24"/>
      <c r="BN847" s="24"/>
      <c r="BO847" s="24"/>
      <c r="BP847" s="24"/>
      <c r="BQ847" s="24"/>
      <c r="BR847" s="24"/>
      <c r="BS847" s="24"/>
      <c r="BT847" s="24"/>
      <c r="BU847" s="24"/>
      <c r="BV847" s="24"/>
    </row>
    <row r="848" spans="1:74" ht="12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  <c r="BJ848" s="24"/>
      <c r="BK848" s="24"/>
      <c r="BL848" s="24"/>
      <c r="BM848" s="24"/>
      <c r="BN848" s="24"/>
      <c r="BO848" s="24"/>
      <c r="BP848" s="24"/>
      <c r="BQ848" s="24"/>
      <c r="BR848" s="24"/>
      <c r="BS848" s="24"/>
      <c r="BT848" s="24"/>
      <c r="BU848" s="24"/>
      <c r="BV848" s="24"/>
    </row>
    <row r="849" spans="1:74" ht="12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  <c r="BJ849" s="24"/>
      <c r="BK849" s="24"/>
      <c r="BL849" s="24"/>
      <c r="BM849" s="24"/>
      <c r="BN849" s="24"/>
      <c r="BO849" s="24"/>
      <c r="BP849" s="24"/>
      <c r="BQ849" s="24"/>
      <c r="BR849" s="24"/>
      <c r="BS849" s="24"/>
      <c r="BT849" s="24"/>
      <c r="BU849" s="24"/>
      <c r="BV849" s="24"/>
    </row>
    <row r="850" spans="1:74" ht="12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  <c r="BJ850" s="24"/>
      <c r="BK850" s="24"/>
      <c r="BL850" s="24"/>
      <c r="BM850" s="24"/>
      <c r="BN850" s="24"/>
      <c r="BO850" s="24"/>
      <c r="BP850" s="24"/>
      <c r="BQ850" s="24"/>
      <c r="BR850" s="24"/>
      <c r="BS850" s="24"/>
      <c r="BT850" s="24"/>
      <c r="BU850" s="24"/>
      <c r="BV850" s="24"/>
    </row>
    <row r="851" spans="1:74" ht="12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  <c r="BJ851" s="24"/>
      <c r="BK851" s="24"/>
      <c r="BL851" s="24"/>
      <c r="BM851" s="24"/>
      <c r="BN851" s="24"/>
      <c r="BO851" s="24"/>
      <c r="BP851" s="24"/>
      <c r="BQ851" s="24"/>
      <c r="BR851" s="24"/>
      <c r="BS851" s="24"/>
      <c r="BT851" s="24"/>
      <c r="BU851" s="24"/>
      <c r="BV851" s="24"/>
    </row>
    <row r="852" spans="1:74" ht="12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  <c r="BJ852" s="24"/>
      <c r="BK852" s="24"/>
      <c r="BL852" s="24"/>
      <c r="BM852" s="24"/>
      <c r="BN852" s="24"/>
      <c r="BO852" s="24"/>
      <c r="BP852" s="24"/>
      <c r="BQ852" s="24"/>
      <c r="BR852" s="24"/>
      <c r="BS852" s="24"/>
      <c r="BT852" s="24"/>
      <c r="BU852" s="24"/>
      <c r="BV852" s="24"/>
    </row>
    <row r="853" spans="1:74" ht="12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  <c r="BJ853" s="24"/>
      <c r="BK853" s="24"/>
      <c r="BL853" s="24"/>
      <c r="BM853" s="24"/>
      <c r="BN853" s="24"/>
      <c r="BO853" s="24"/>
      <c r="BP853" s="24"/>
      <c r="BQ853" s="24"/>
      <c r="BR853" s="24"/>
      <c r="BS853" s="24"/>
      <c r="BT853" s="24"/>
      <c r="BU853" s="24"/>
      <c r="BV853" s="24"/>
    </row>
    <row r="854" spans="1:74" ht="12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  <c r="BJ854" s="24"/>
      <c r="BK854" s="24"/>
      <c r="BL854" s="24"/>
      <c r="BM854" s="24"/>
      <c r="BN854" s="24"/>
      <c r="BO854" s="24"/>
      <c r="BP854" s="24"/>
      <c r="BQ854" s="24"/>
      <c r="BR854" s="24"/>
      <c r="BS854" s="24"/>
      <c r="BT854" s="24"/>
      <c r="BU854" s="24"/>
      <c r="BV854" s="24"/>
    </row>
    <row r="855" spans="1:74" ht="12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  <c r="BJ855" s="24"/>
      <c r="BK855" s="24"/>
      <c r="BL855" s="24"/>
      <c r="BM855" s="24"/>
      <c r="BN855" s="24"/>
      <c r="BO855" s="24"/>
      <c r="BP855" s="24"/>
      <c r="BQ855" s="24"/>
      <c r="BR855" s="24"/>
      <c r="BS855" s="24"/>
      <c r="BT855" s="24"/>
      <c r="BU855" s="24"/>
      <c r="BV855" s="24"/>
    </row>
    <row r="856" spans="1:74" ht="12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  <c r="BJ856" s="24"/>
      <c r="BK856" s="24"/>
      <c r="BL856" s="24"/>
      <c r="BM856" s="24"/>
      <c r="BN856" s="24"/>
      <c r="BO856" s="24"/>
      <c r="BP856" s="24"/>
      <c r="BQ856" s="24"/>
      <c r="BR856" s="24"/>
      <c r="BS856" s="24"/>
      <c r="BT856" s="24"/>
      <c r="BU856" s="24"/>
      <c r="BV856" s="24"/>
    </row>
    <row r="857" spans="1:74" ht="12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  <c r="BJ857" s="24"/>
      <c r="BK857" s="24"/>
      <c r="BL857" s="24"/>
      <c r="BM857" s="24"/>
      <c r="BN857" s="24"/>
      <c r="BO857" s="24"/>
      <c r="BP857" s="24"/>
      <c r="BQ857" s="24"/>
      <c r="BR857" s="24"/>
      <c r="BS857" s="24"/>
      <c r="BT857" s="24"/>
      <c r="BU857" s="24"/>
      <c r="BV857" s="24"/>
    </row>
    <row r="858" spans="1:74" ht="12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  <c r="BJ858" s="24"/>
      <c r="BK858" s="24"/>
      <c r="BL858" s="24"/>
      <c r="BM858" s="24"/>
      <c r="BN858" s="24"/>
      <c r="BO858" s="24"/>
      <c r="BP858" s="24"/>
      <c r="BQ858" s="24"/>
      <c r="BR858" s="24"/>
      <c r="BS858" s="24"/>
      <c r="BT858" s="24"/>
      <c r="BU858" s="24"/>
      <c r="BV858" s="24"/>
    </row>
    <row r="859" spans="1:74" ht="12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  <c r="BJ859" s="24"/>
      <c r="BK859" s="24"/>
      <c r="BL859" s="24"/>
      <c r="BM859" s="24"/>
      <c r="BN859" s="24"/>
      <c r="BO859" s="24"/>
      <c r="BP859" s="24"/>
      <c r="BQ859" s="24"/>
      <c r="BR859" s="24"/>
      <c r="BS859" s="24"/>
      <c r="BT859" s="24"/>
      <c r="BU859" s="24"/>
      <c r="BV859" s="24"/>
    </row>
    <row r="860" spans="1:74" ht="12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  <c r="BJ860" s="24"/>
      <c r="BK860" s="24"/>
      <c r="BL860" s="24"/>
      <c r="BM860" s="24"/>
      <c r="BN860" s="24"/>
      <c r="BO860" s="24"/>
      <c r="BP860" s="24"/>
      <c r="BQ860" s="24"/>
      <c r="BR860" s="24"/>
      <c r="BS860" s="24"/>
      <c r="BT860" s="24"/>
      <c r="BU860" s="24"/>
      <c r="BV860" s="24"/>
    </row>
    <row r="861" spans="1:74" ht="12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  <c r="BJ861" s="24"/>
      <c r="BK861" s="24"/>
      <c r="BL861" s="24"/>
      <c r="BM861" s="24"/>
      <c r="BN861" s="24"/>
      <c r="BO861" s="24"/>
      <c r="BP861" s="24"/>
      <c r="BQ861" s="24"/>
      <c r="BR861" s="24"/>
      <c r="BS861" s="24"/>
      <c r="BT861" s="24"/>
      <c r="BU861" s="24"/>
      <c r="BV861" s="24"/>
    </row>
    <row r="862" spans="1:74" ht="12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  <c r="BJ862" s="24"/>
      <c r="BK862" s="24"/>
      <c r="BL862" s="24"/>
      <c r="BM862" s="24"/>
      <c r="BN862" s="24"/>
      <c r="BO862" s="24"/>
      <c r="BP862" s="24"/>
      <c r="BQ862" s="24"/>
      <c r="BR862" s="24"/>
      <c r="BS862" s="24"/>
      <c r="BT862" s="24"/>
      <c r="BU862" s="24"/>
      <c r="BV862" s="24"/>
    </row>
    <row r="863" spans="1:74" ht="12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  <c r="BJ863" s="24"/>
      <c r="BK863" s="24"/>
      <c r="BL863" s="24"/>
      <c r="BM863" s="24"/>
      <c r="BN863" s="24"/>
      <c r="BO863" s="24"/>
      <c r="BP863" s="24"/>
      <c r="BQ863" s="24"/>
      <c r="BR863" s="24"/>
      <c r="BS863" s="24"/>
      <c r="BT863" s="24"/>
      <c r="BU863" s="24"/>
      <c r="BV863" s="24"/>
    </row>
    <row r="864" spans="1:74" ht="12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  <c r="BJ864" s="24"/>
      <c r="BK864" s="24"/>
      <c r="BL864" s="24"/>
      <c r="BM864" s="24"/>
      <c r="BN864" s="24"/>
      <c r="BO864" s="24"/>
      <c r="BP864" s="24"/>
      <c r="BQ864" s="24"/>
      <c r="BR864" s="24"/>
      <c r="BS864" s="24"/>
      <c r="BT864" s="24"/>
      <c r="BU864" s="24"/>
      <c r="BV864" s="24"/>
    </row>
    <row r="865" spans="1:74" ht="12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  <c r="BJ865" s="24"/>
      <c r="BK865" s="24"/>
      <c r="BL865" s="24"/>
      <c r="BM865" s="24"/>
      <c r="BN865" s="24"/>
      <c r="BO865" s="24"/>
      <c r="BP865" s="24"/>
      <c r="BQ865" s="24"/>
      <c r="BR865" s="24"/>
      <c r="BS865" s="24"/>
      <c r="BT865" s="24"/>
      <c r="BU865" s="24"/>
      <c r="BV865" s="24"/>
    </row>
    <row r="866" spans="1:74" ht="12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  <c r="BJ866" s="24"/>
      <c r="BK866" s="24"/>
      <c r="BL866" s="24"/>
      <c r="BM866" s="24"/>
      <c r="BN866" s="24"/>
      <c r="BO866" s="24"/>
      <c r="BP866" s="24"/>
      <c r="BQ866" s="24"/>
      <c r="BR866" s="24"/>
      <c r="BS866" s="24"/>
      <c r="BT866" s="24"/>
      <c r="BU866" s="24"/>
      <c r="BV866" s="24"/>
    </row>
    <row r="867" spans="1:74" ht="12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  <c r="BJ867" s="24"/>
      <c r="BK867" s="24"/>
      <c r="BL867" s="24"/>
      <c r="BM867" s="24"/>
      <c r="BN867" s="24"/>
      <c r="BO867" s="24"/>
      <c r="BP867" s="24"/>
      <c r="BQ867" s="24"/>
      <c r="BR867" s="24"/>
      <c r="BS867" s="24"/>
      <c r="BT867" s="24"/>
      <c r="BU867" s="24"/>
      <c r="BV867" s="24"/>
    </row>
    <row r="868" spans="1:74" ht="12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  <c r="BJ868" s="24"/>
      <c r="BK868" s="24"/>
      <c r="BL868" s="24"/>
      <c r="BM868" s="24"/>
      <c r="BN868" s="24"/>
      <c r="BO868" s="24"/>
      <c r="BP868" s="24"/>
      <c r="BQ868" s="24"/>
      <c r="BR868" s="24"/>
      <c r="BS868" s="24"/>
      <c r="BT868" s="24"/>
      <c r="BU868" s="24"/>
      <c r="BV868" s="24"/>
    </row>
    <row r="869" spans="1:74" ht="12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  <c r="BJ869" s="24"/>
      <c r="BK869" s="24"/>
      <c r="BL869" s="24"/>
      <c r="BM869" s="24"/>
      <c r="BN869" s="24"/>
      <c r="BO869" s="24"/>
      <c r="BP869" s="24"/>
      <c r="BQ869" s="24"/>
      <c r="BR869" s="24"/>
      <c r="BS869" s="24"/>
      <c r="BT869" s="24"/>
      <c r="BU869" s="24"/>
      <c r="BV869" s="24"/>
    </row>
    <row r="870" spans="1:74" ht="12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  <c r="BJ870" s="24"/>
      <c r="BK870" s="24"/>
      <c r="BL870" s="24"/>
      <c r="BM870" s="24"/>
      <c r="BN870" s="24"/>
      <c r="BO870" s="24"/>
      <c r="BP870" s="24"/>
      <c r="BQ870" s="24"/>
      <c r="BR870" s="24"/>
      <c r="BS870" s="24"/>
      <c r="BT870" s="24"/>
      <c r="BU870" s="24"/>
      <c r="BV870" s="24"/>
    </row>
    <row r="871" spans="1:74" ht="12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  <c r="BJ871" s="24"/>
      <c r="BK871" s="24"/>
      <c r="BL871" s="24"/>
      <c r="BM871" s="24"/>
      <c r="BN871" s="24"/>
      <c r="BO871" s="24"/>
      <c r="BP871" s="24"/>
      <c r="BQ871" s="24"/>
      <c r="BR871" s="24"/>
      <c r="BS871" s="24"/>
      <c r="BT871" s="24"/>
      <c r="BU871" s="24"/>
      <c r="BV871" s="24"/>
    </row>
    <row r="872" spans="1:74" ht="12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  <c r="BJ872" s="24"/>
      <c r="BK872" s="24"/>
      <c r="BL872" s="24"/>
      <c r="BM872" s="24"/>
      <c r="BN872" s="24"/>
      <c r="BO872" s="24"/>
      <c r="BP872" s="24"/>
      <c r="BQ872" s="24"/>
      <c r="BR872" s="24"/>
      <c r="BS872" s="24"/>
      <c r="BT872" s="24"/>
      <c r="BU872" s="24"/>
      <c r="BV872" s="24"/>
    </row>
    <row r="873" spans="1:74" ht="12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  <c r="BJ873" s="24"/>
      <c r="BK873" s="24"/>
      <c r="BL873" s="24"/>
      <c r="BM873" s="24"/>
      <c r="BN873" s="24"/>
      <c r="BO873" s="24"/>
      <c r="BP873" s="24"/>
      <c r="BQ873" s="24"/>
      <c r="BR873" s="24"/>
      <c r="BS873" s="24"/>
      <c r="BT873" s="24"/>
      <c r="BU873" s="24"/>
      <c r="BV873" s="24"/>
    </row>
    <row r="874" spans="1:74" ht="12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  <c r="BJ874" s="24"/>
      <c r="BK874" s="24"/>
      <c r="BL874" s="24"/>
      <c r="BM874" s="24"/>
      <c r="BN874" s="24"/>
      <c r="BO874" s="24"/>
      <c r="BP874" s="24"/>
      <c r="BQ874" s="24"/>
      <c r="BR874" s="24"/>
      <c r="BS874" s="24"/>
      <c r="BT874" s="24"/>
      <c r="BU874" s="24"/>
      <c r="BV874" s="24"/>
    </row>
    <row r="875" spans="1:74" ht="12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  <c r="BJ875" s="24"/>
      <c r="BK875" s="24"/>
      <c r="BL875" s="24"/>
      <c r="BM875" s="24"/>
      <c r="BN875" s="24"/>
      <c r="BO875" s="24"/>
      <c r="BP875" s="24"/>
      <c r="BQ875" s="24"/>
      <c r="BR875" s="24"/>
      <c r="BS875" s="24"/>
      <c r="BT875" s="24"/>
      <c r="BU875" s="24"/>
      <c r="BV875" s="24"/>
    </row>
    <row r="876" spans="1:74" ht="12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  <c r="BJ876" s="24"/>
      <c r="BK876" s="24"/>
      <c r="BL876" s="24"/>
      <c r="BM876" s="24"/>
      <c r="BN876" s="24"/>
      <c r="BO876" s="24"/>
      <c r="BP876" s="24"/>
      <c r="BQ876" s="24"/>
      <c r="BR876" s="24"/>
      <c r="BS876" s="24"/>
      <c r="BT876" s="24"/>
      <c r="BU876" s="24"/>
      <c r="BV876" s="24"/>
    </row>
    <row r="877" spans="1:74" ht="12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  <c r="BJ877" s="24"/>
      <c r="BK877" s="24"/>
      <c r="BL877" s="24"/>
      <c r="BM877" s="24"/>
      <c r="BN877" s="24"/>
      <c r="BO877" s="24"/>
      <c r="BP877" s="24"/>
      <c r="BQ877" s="24"/>
      <c r="BR877" s="24"/>
      <c r="BS877" s="24"/>
      <c r="BT877" s="24"/>
      <c r="BU877" s="24"/>
      <c r="BV877" s="24"/>
    </row>
    <row r="878" spans="1:74" ht="12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  <c r="BJ878" s="24"/>
      <c r="BK878" s="24"/>
      <c r="BL878" s="24"/>
      <c r="BM878" s="24"/>
      <c r="BN878" s="24"/>
      <c r="BO878" s="24"/>
      <c r="BP878" s="24"/>
      <c r="BQ878" s="24"/>
      <c r="BR878" s="24"/>
      <c r="BS878" s="24"/>
      <c r="BT878" s="24"/>
      <c r="BU878" s="24"/>
      <c r="BV878" s="24"/>
    </row>
    <row r="879" spans="1:74" ht="12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  <c r="BJ879" s="24"/>
      <c r="BK879" s="24"/>
      <c r="BL879" s="24"/>
      <c r="BM879" s="24"/>
      <c r="BN879" s="24"/>
      <c r="BO879" s="24"/>
      <c r="BP879" s="24"/>
      <c r="BQ879" s="24"/>
      <c r="BR879" s="24"/>
      <c r="BS879" s="24"/>
      <c r="BT879" s="24"/>
      <c r="BU879" s="24"/>
      <c r="BV879" s="24"/>
    </row>
    <row r="880" spans="1:74" ht="12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  <c r="BJ880" s="24"/>
      <c r="BK880" s="24"/>
      <c r="BL880" s="24"/>
      <c r="BM880" s="24"/>
      <c r="BN880" s="24"/>
      <c r="BO880" s="24"/>
      <c r="BP880" s="24"/>
      <c r="BQ880" s="24"/>
      <c r="BR880" s="24"/>
      <c r="BS880" s="24"/>
      <c r="BT880" s="24"/>
      <c r="BU880" s="24"/>
      <c r="BV880" s="24"/>
    </row>
    <row r="881" spans="1:74" ht="12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  <c r="BJ881" s="24"/>
      <c r="BK881" s="24"/>
      <c r="BL881" s="24"/>
      <c r="BM881" s="24"/>
      <c r="BN881" s="24"/>
      <c r="BO881" s="24"/>
      <c r="BP881" s="24"/>
      <c r="BQ881" s="24"/>
      <c r="BR881" s="24"/>
      <c r="BS881" s="24"/>
      <c r="BT881" s="24"/>
      <c r="BU881" s="24"/>
      <c r="BV881" s="24"/>
    </row>
    <row r="882" spans="1:74" ht="12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  <c r="BJ882" s="24"/>
      <c r="BK882" s="24"/>
      <c r="BL882" s="24"/>
      <c r="BM882" s="24"/>
      <c r="BN882" s="24"/>
      <c r="BO882" s="24"/>
      <c r="BP882" s="24"/>
      <c r="BQ882" s="24"/>
      <c r="BR882" s="24"/>
      <c r="BS882" s="24"/>
      <c r="BT882" s="24"/>
      <c r="BU882" s="24"/>
      <c r="BV882" s="24"/>
    </row>
    <row r="883" spans="1:74" ht="12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  <c r="BJ883" s="24"/>
      <c r="BK883" s="24"/>
      <c r="BL883" s="24"/>
      <c r="BM883" s="24"/>
      <c r="BN883" s="24"/>
      <c r="BO883" s="24"/>
      <c r="BP883" s="24"/>
      <c r="BQ883" s="24"/>
      <c r="BR883" s="24"/>
      <c r="BS883" s="24"/>
      <c r="BT883" s="24"/>
      <c r="BU883" s="24"/>
      <c r="BV883" s="24"/>
    </row>
    <row r="884" spans="1:74" ht="12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  <c r="BJ884" s="24"/>
      <c r="BK884" s="24"/>
      <c r="BL884" s="24"/>
      <c r="BM884" s="24"/>
      <c r="BN884" s="24"/>
      <c r="BO884" s="24"/>
      <c r="BP884" s="24"/>
      <c r="BQ884" s="24"/>
      <c r="BR884" s="24"/>
      <c r="BS884" s="24"/>
      <c r="BT884" s="24"/>
      <c r="BU884" s="24"/>
      <c r="BV884" s="24"/>
    </row>
    <row r="885" spans="1:74" ht="12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  <c r="BJ885" s="24"/>
      <c r="BK885" s="24"/>
      <c r="BL885" s="24"/>
      <c r="BM885" s="24"/>
      <c r="BN885" s="24"/>
      <c r="BO885" s="24"/>
      <c r="BP885" s="24"/>
      <c r="BQ885" s="24"/>
      <c r="BR885" s="24"/>
      <c r="BS885" s="24"/>
      <c r="BT885" s="24"/>
      <c r="BU885" s="24"/>
      <c r="BV885" s="24"/>
    </row>
    <row r="886" spans="1:74" ht="12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  <c r="BJ886" s="24"/>
      <c r="BK886" s="24"/>
      <c r="BL886" s="24"/>
      <c r="BM886" s="24"/>
      <c r="BN886" s="24"/>
      <c r="BO886" s="24"/>
      <c r="BP886" s="24"/>
      <c r="BQ886" s="24"/>
      <c r="BR886" s="24"/>
      <c r="BS886" s="24"/>
      <c r="BT886" s="24"/>
      <c r="BU886" s="24"/>
      <c r="BV886" s="24"/>
    </row>
    <row r="887" spans="1:74" ht="12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  <c r="BJ887" s="24"/>
      <c r="BK887" s="24"/>
      <c r="BL887" s="24"/>
      <c r="BM887" s="24"/>
      <c r="BN887" s="24"/>
      <c r="BO887" s="24"/>
      <c r="BP887" s="24"/>
      <c r="BQ887" s="24"/>
      <c r="BR887" s="24"/>
      <c r="BS887" s="24"/>
      <c r="BT887" s="24"/>
      <c r="BU887" s="24"/>
      <c r="BV887" s="24"/>
    </row>
    <row r="888" spans="1:74" ht="12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24"/>
      <c r="BO888" s="24"/>
      <c r="BP888" s="24"/>
      <c r="BQ888" s="24"/>
      <c r="BR888" s="24"/>
      <c r="BS888" s="24"/>
      <c r="BT888" s="24"/>
      <c r="BU888" s="24"/>
      <c r="BV888" s="24"/>
    </row>
    <row r="889" spans="1:74" ht="12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  <c r="BJ889" s="24"/>
      <c r="BK889" s="24"/>
      <c r="BL889" s="24"/>
      <c r="BM889" s="24"/>
      <c r="BN889" s="24"/>
      <c r="BO889" s="24"/>
      <c r="BP889" s="24"/>
      <c r="BQ889" s="24"/>
      <c r="BR889" s="24"/>
      <c r="BS889" s="24"/>
      <c r="BT889" s="24"/>
      <c r="BU889" s="24"/>
      <c r="BV889" s="24"/>
    </row>
    <row r="890" spans="1:74" ht="12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  <c r="BJ890" s="24"/>
      <c r="BK890" s="24"/>
      <c r="BL890" s="24"/>
      <c r="BM890" s="24"/>
      <c r="BN890" s="24"/>
      <c r="BO890" s="24"/>
      <c r="BP890" s="24"/>
      <c r="BQ890" s="24"/>
      <c r="BR890" s="24"/>
      <c r="BS890" s="24"/>
      <c r="BT890" s="24"/>
      <c r="BU890" s="24"/>
      <c r="BV890" s="24"/>
    </row>
    <row r="891" spans="1:74" ht="12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24"/>
      <c r="BO891" s="24"/>
      <c r="BP891" s="24"/>
      <c r="BQ891" s="24"/>
      <c r="BR891" s="24"/>
      <c r="BS891" s="24"/>
      <c r="BT891" s="24"/>
      <c r="BU891" s="24"/>
      <c r="BV891" s="24"/>
    </row>
    <row r="892" spans="1:74" ht="12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  <c r="BJ892" s="24"/>
      <c r="BK892" s="24"/>
      <c r="BL892" s="24"/>
      <c r="BM892" s="24"/>
      <c r="BN892" s="24"/>
      <c r="BO892" s="24"/>
      <c r="BP892" s="24"/>
      <c r="BQ892" s="24"/>
      <c r="BR892" s="24"/>
      <c r="BS892" s="24"/>
      <c r="BT892" s="24"/>
      <c r="BU892" s="24"/>
      <c r="BV892" s="24"/>
    </row>
    <row r="893" spans="1:74" ht="12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  <c r="BJ893" s="24"/>
      <c r="BK893" s="24"/>
      <c r="BL893" s="24"/>
      <c r="BM893" s="24"/>
      <c r="BN893" s="24"/>
      <c r="BO893" s="24"/>
      <c r="BP893" s="24"/>
      <c r="BQ893" s="24"/>
      <c r="BR893" s="24"/>
      <c r="BS893" s="24"/>
      <c r="BT893" s="24"/>
      <c r="BU893" s="24"/>
      <c r="BV893" s="24"/>
    </row>
    <row r="894" spans="1:74" ht="12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  <c r="BJ894" s="24"/>
      <c r="BK894" s="24"/>
      <c r="BL894" s="24"/>
      <c r="BM894" s="24"/>
      <c r="BN894" s="24"/>
      <c r="BO894" s="24"/>
      <c r="BP894" s="24"/>
      <c r="BQ894" s="24"/>
      <c r="BR894" s="24"/>
      <c r="BS894" s="24"/>
      <c r="BT894" s="24"/>
      <c r="BU894" s="24"/>
      <c r="BV894" s="24"/>
    </row>
    <row r="895" spans="1:74" ht="12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  <c r="BJ895" s="24"/>
      <c r="BK895" s="24"/>
      <c r="BL895" s="24"/>
      <c r="BM895" s="24"/>
      <c r="BN895" s="24"/>
      <c r="BO895" s="24"/>
      <c r="BP895" s="24"/>
      <c r="BQ895" s="24"/>
      <c r="BR895" s="24"/>
      <c r="BS895" s="24"/>
      <c r="BT895" s="24"/>
      <c r="BU895" s="24"/>
      <c r="BV895" s="24"/>
    </row>
    <row r="896" spans="1:74" ht="12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  <c r="BJ896" s="24"/>
      <c r="BK896" s="24"/>
      <c r="BL896" s="24"/>
      <c r="BM896" s="24"/>
      <c r="BN896" s="24"/>
      <c r="BO896" s="24"/>
      <c r="BP896" s="24"/>
      <c r="BQ896" s="24"/>
      <c r="BR896" s="24"/>
      <c r="BS896" s="24"/>
      <c r="BT896" s="24"/>
      <c r="BU896" s="24"/>
      <c r="BV896" s="24"/>
    </row>
    <row r="897" spans="1:74" ht="12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  <c r="BJ897" s="24"/>
      <c r="BK897" s="24"/>
      <c r="BL897" s="24"/>
      <c r="BM897" s="24"/>
      <c r="BN897" s="24"/>
      <c r="BO897" s="24"/>
      <c r="BP897" s="24"/>
      <c r="BQ897" s="24"/>
      <c r="BR897" s="24"/>
      <c r="BS897" s="24"/>
      <c r="BT897" s="24"/>
      <c r="BU897" s="24"/>
      <c r="BV897" s="24"/>
    </row>
    <row r="898" spans="1:74" ht="12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  <c r="BJ898" s="24"/>
      <c r="BK898" s="24"/>
      <c r="BL898" s="24"/>
      <c r="BM898" s="24"/>
      <c r="BN898" s="24"/>
      <c r="BO898" s="24"/>
      <c r="BP898" s="24"/>
      <c r="BQ898" s="24"/>
      <c r="BR898" s="24"/>
      <c r="BS898" s="24"/>
      <c r="BT898" s="24"/>
      <c r="BU898" s="24"/>
      <c r="BV898" s="24"/>
    </row>
    <row r="899" spans="1:74" ht="12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  <c r="BJ899" s="24"/>
      <c r="BK899" s="24"/>
      <c r="BL899" s="24"/>
      <c r="BM899" s="24"/>
      <c r="BN899" s="24"/>
      <c r="BO899" s="24"/>
      <c r="BP899" s="24"/>
      <c r="BQ899" s="24"/>
      <c r="BR899" s="24"/>
      <c r="BS899" s="24"/>
      <c r="BT899" s="24"/>
      <c r="BU899" s="24"/>
      <c r="BV899" s="24"/>
    </row>
    <row r="900" spans="1:74" ht="12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  <c r="BJ900" s="24"/>
      <c r="BK900" s="24"/>
      <c r="BL900" s="24"/>
      <c r="BM900" s="24"/>
      <c r="BN900" s="24"/>
      <c r="BO900" s="24"/>
      <c r="BP900" s="24"/>
      <c r="BQ900" s="24"/>
      <c r="BR900" s="24"/>
      <c r="BS900" s="24"/>
      <c r="BT900" s="24"/>
      <c r="BU900" s="24"/>
      <c r="BV900" s="24"/>
    </row>
    <row r="901" spans="1:74" ht="12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  <c r="BJ901" s="24"/>
      <c r="BK901" s="24"/>
      <c r="BL901" s="24"/>
      <c r="BM901" s="24"/>
      <c r="BN901" s="24"/>
      <c r="BO901" s="24"/>
      <c r="BP901" s="24"/>
      <c r="BQ901" s="24"/>
      <c r="BR901" s="24"/>
      <c r="BS901" s="24"/>
      <c r="BT901" s="24"/>
      <c r="BU901" s="24"/>
      <c r="BV901" s="24"/>
    </row>
    <row r="902" spans="1:74" ht="12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  <c r="BJ902" s="24"/>
      <c r="BK902" s="24"/>
      <c r="BL902" s="24"/>
      <c r="BM902" s="24"/>
      <c r="BN902" s="24"/>
      <c r="BO902" s="24"/>
      <c r="BP902" s="24"/>
      <c r="BQ902" s="24"/>
      <c r="BR902" s="24"/>
      <c r="BS902" s="24"/>
      <c r="BT902" s="24"/>
      <c r="BU902" s="24"/>
      <c r="BV902" s="24"/>
    </row>
    <row r="903" spans="1:74" ht="12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  <c r="BJ903" s="24"/>
      <c r="BK903" s="24"/>
      <c r="BL903" s="24"/>
      <c r="BM903" s="24"/>
      <c r="BN903" s="24"/>
      <c r="BO903" s="24"/>
      <c r="BP903" s="24"/>
      <c r="BQ903" s="24"/>
      <c r="BR903" s="24"/>
      <c r="BS903" s="24"/>
      <c r="BT903" s="24"/>
      <c r="BU903" s="24"/>
      <c r="BV903" s="24"/>
    </row>
    <row r="904" spans="1:74" ht="12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  <c r="BJ904" s="24"/>
      <c r="BK904" s="24"/>
      <c r="BL904" s="24"/>
      <c r="BM904" s="24"/>
      <c r="BN904" s="24"/>
      <c r="BO904" s="24"/>
      <c r="BP904" s="24"/>
      <c r="BQ904" s="24"/>
      <c r="BR904" s="24"/>
      <c r="BS904" s="24"/>
      <c r="BT904" s="24"/>
      <c r="BU904" s="24"/>
      <c r="BV904" s="24"/>
    </row>
    <row r="905" spans="1:74" ht="12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  <c r="BJ905" s="24"/>
      <c r="BK905" s="24"/>
      <c r="BL905" s="24"/>
      <c r="BM905" s="24"/>
      <c r="BN905" s="24"/>
      <c r="BO905" s="24"/>
      <c r="BP905" s="24"/>
      <c r="BQ905" s="24"/>
      <c r="BR905" s="24"/>
      <c r="BS905" s="24"/>
      <c r="BT905" s="24"/>
      <c r="BU905" s="24"/>
      <c r="BV905" s="24"/>
    </row>
    <row r="906" spans="1:74" ht="12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  <c r="BJ906" s="24"/>
      <c r="BK906" s="24"/>
      <c r="BL906" s="24"/>
      <c r="BM906" s="24"/>
      <c r="BN906" s="24"/>
      <c r="BO906" s="24"/>
      <c r="BP906" s="24"/>
      <c r="BQ906" s="24"/>
      <c r="BR906" s="24"/>
      <c r="BS906" s="24"/>
      <c r="BT906" s="24"/>
      <c r="BU906" s="24"/>
      <c r="BV906" s="24"/>
    </row>
    <row r="907" spans="1:74" ht="12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  <c r="BJ907" s="24"/>
      <c r="BK907" s="24"/>
      <c r="BL907" s="24"/>
      <c r="BM907" s="24"/>
      <c r="BN907" s="24"/>
      <c r="BO907" s="24"/>
      <c r="BP907" s="24"/>
      <c r="BQ907" s="24"/>
      <c r="BR907" s="24"/>
      <c r="BS907" s="24"/>
      <c r="BT907" s="24"/>
      <c r="BU907" s="24"/>
      <c r="BV907" s="24"/>
    </row>
    <row r="908" spans="1:74" ht="12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  <c r="BJ908" s="24"/>
      <c r="BK908" s="24"/>
      <c r="BL908" s="24"/>
      <c r="BM908" s="24"/>
      <c r="BN908" s="24"/>
      <c r="BO908" s="24"/>
      <c r="BP908" s="24"/>
      <c r="BQ908" s="24"/>
      <c r="BR908" s="24"/>
      <c r="BS908" s="24"/>
      <c r="BT908" s="24"/>
      <c r="BU908" s="24"/>
      <c r="BV908" s="24"/>
    </row>
    <row r="909" spans="1:74" ht="12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  <c r="BJ909" s="24"/>
      <c r="BK909" s="24"/>
      <c r="BL909" s="24"/>
      <c r="BM909" s="24"/>
      <c r="BN909" s="24"/>
      <c r="BO909" s="24"/>
      <c r="BP909" s="24"/>
      <c r="BQ909" s="24"/>
      <c r="BR909" s="24"/>
      <c r="BS909" s="24"/>
      <c r="BT909" s="24"/>
      <c r="BU909" s="24"/>
      <c r="BV909" s="24"/>
    </row>
    <row r="910" spans="1:74" ht="12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  <c r="BJ910" s="24"/>
      <c r="BK910" s="24"/>
      <c r="BL910" s="24"/>
      <c r="BM910" s="24"/>
      <c r="BN910" s="24"/>
      <c r="BO910" s="24"/>
      <c r="BP910" s="24"/>
      <c r="BQ910" s="24"/>
      <c r="BR910" s="24"/>
      <c r="BS910" s="24"/>
      <c r="BT910" s="24"/>
      <c r="BU910" s="24"/>
      <c r="BV910" s="24"/>
    </row>
    <row r="911" spans="1:74" ht="12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  <c r="BJ911" s="24"/>
      <c r="BK911" s="24"/>
      <c r="BL911" s="24"/>
      <c r="BM911" s="24"/>
      <c r="BN911" s="24"/>
      <c r="BO911" s="24"/>
      <c r="BP911" s="24"/>
      <c r="BQ911" s="24"/>
      <c r="BR911" s="24"/>
      <c r="BS911" s="24"/>
      <c r="BT911" s="24"/>
      <c r="BU911" s="24"/>
      <c r="BV911" s="24"/>
    </row>
    <row r="912" spans="1:74" ht="12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  <c r="BJ912" s="24"/>
      <c r="BK912" s="24"/>
      <c r="BL912" s="24"/>
      <c r="BM912" s="24"/>
      <c r="BN912" s="24"/>
      <c r="BO912" s="24"/>
      <c r="BP912" s="24"/>
      <c r="BQ912" s="24"/>
      <c r="BR912" s="24"/>
      <c r="BS912" s="24"/>
      <c r="BT912" s="24"/>
      <c r="BU912" s="24"/>
      <c r="BV912" s="24"/>
    </row>
    <row r="913" spans="1:74" ht="12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  <c r="BJ913" s="24"/>
      <c r="BK913" s="24"/>
      <c r="BL913" s="24"/>
      <c r="BM913" s="24"/>
      <c r="BN913" s="24"/>
      <c r="BO913" s="24"/>
      <c r="BP913" s="24"/>
      <c r="BQ913" s="24"/>
      <c r="BR913" s="24"/>
      <c r="BS913" s="24"/>
      <c r="BT913" s="24"/>
      <c r="BU913" s="24"/>
      <c r="BV913" s="24"/>
    </row>
    <row r="914" spans="1:74" ht="12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  <c r="BJ914" s="24"/>
      <c r="BK914" s="24"/>
      <c r="BL914" s="24"/>
      <c r="BM914" s="24"/>
      <c r="BN914" s="24"/>
      <c r="BO914" s="24"/>
      <c r="BP914" s="24"/>
      <c r="BQ914" s="24"/>
      <c r="BR914" s="24"/>
      <c r="BS914" s="24"/>
      <c r="BT914" s="24"/>
      <c r="BU914" s="24"/>
      <c r="BV914" s="24"/>
    </row>
    <row r="915" spans="1:74" ht="12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  <c r="BJ915" s="24"/>
      <c r="BK915" s="24"/>
      <c r="BL915" s="24"/>
      <c r="BM915" s="24"/>
      <c r="BN915" s="24"/>
      <c r="BO915" s="24"/>
      <c r="BP915" s="24"/>
      <c r="BQ915" s="24"/>
      <c r="BR915" s="24"/>
      <c r="BS915" s="24"/>
      <c r="BT915" s="24"/>
      <c r="BU915" s="24"/>
      <c r="BV915" s="24"/>
    </row>
    <row r="916" spans="1:74" ht="12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  <c r="BJ916" s="24"/>
      <c r="BK916" s="24"/>
      <c r="BL916" s="24"/>
      <c r="BM916" s="24"/>
      <c r="BN916" s="24"/>
      <c r="BO916" s="24"/>
      <c r="BP916" s="24"/>
      <c r="BQ916" s="24"/>
      <c r="BR916" s="24"/>
      <c r="BS916" s="24"/>
      <c r="BT916" s="24"/>
      <c r="BU916" s="24"/>
      <c r="BV916" s="24"/>
    </row>
    <row r="917" spans="1:74" ht="12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  <c r="BJ917" s="24"/>
      <c r="BK917" s="24"/>
      <c r="BL917" s="24"/>
      <c r="BM917" s="24"/>
      <c r="BN917" s="24"/>
      <c r="BO917" s="24"/>
      <c r="BP917" s="24"/>
      <c r="BQ917" s="24"/>
      <c r="BR917" s="24"/>
      <c r="BS917" s="24"/>
      <c r="BT917" s="24"/>
      <c r="BU917" s="24"/>
      <c r="BV917" s="24"/>
    </row>
    <row r="918" spans="1:74" ht="12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  <c r="BJ918" s="24"/>
      <c r="BK918" s="24"/>
      <c r="BL918" s="24"/>
      <c r="BM918" s="24"/>
      <c r="BN918" s="24"/>
      <c r="BO918" s="24"/>
      <c r="BP918" s="24"/>
      <c r="BQ918" s="24"/>
      <c r="BR918" s="24"/>
      <c r="BS918" s="24"/>
      <c r="BT918" s="24"/>
      <c r="BU918" s="24"/>
      <c r="BV918" s="24"/>
    </row>
    <row r="919" spans="1:74" ht="12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  <c r="BJ919" s="24"/>
      <c r="BK919" s="24"/>
      <c r="BL919" s="24"/>
      <c r="BM919" s="24"/>
      <c r="BN919" s="24"/>
      <c r="BO919" s="24"/>
      <c r="BP919" s="24"/>
      <c r="BQ919" s="24"/>
      <c r="BR919" s="24"/>
      <c r="BS919" s="24"/>
      <c r="BT919" s="24"/>
      <c r="BU919" s="24"/>
      <c r="BV919" s="24"/>
    </row>
    <row r="920" spans="1:74" ht="12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  <c r="BJ920" s="24"/>
      <c r="BK920" s="24"/>
      <c r="BL920" s="24"/>
      <c r="BM920" s="24"/>
      <c r="BN920" s="24"/>
      <c r="BO920" s="24"/>
      <c r="BP920" s="24"/>
      <c r="BQ920" s="24"/>
      <c r="BR920" s="24"/>
      <c r="BS920" s="24"/>
      <c r="BT920" s="24"/>
      <c r="BU920" s="24"/>
      <c r="BV920" s="24"/>
    </row>
    <row r="921" spans="1:74" ht="12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  <c r="BJ921" s="24"/>
      <c r="BK921" s="24"/>
      <c r="BL921" s="24"/>
      <c r="BM921" s="24"/>
      <c r="BN921" s="24"/>
      <c r="BO921" s="24"/>
      <c r="BP921" s="24"/>
      <c r="BQ921" s="24"/>
      <c r="BR921" s="24"/>
      <c r="BS921" s="24"/>
      <c r="BT921" s="24"/>
      <c r="BU921" s="24"/>
      <c r="BV921" s="24"/>
    </row>
    <row r="922" spans="1:74" ht="12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  <c r="BJ922" s="24"/>
      <c r="BK922" s="24"/>
      <c r="BL922" s="24"/>
      <c r="BM922" s="24"/>
      <c r="BN922" s="24"/>
      <c r="BO922" s="24"/>
      <c r="BP922" s="24"/>
      <c r="BQ922" s="24"/>
      <c r="BR922" s="24"/>
      <c r="BS922" s="24"/>
      <c r="BT922" s="24"/>
      <c r="BU922" s="24"/>
      <c r="BV922" s="24"/>
    </row>
    <row r="923" spans="1:74" ht="12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  <c r="BJ923" s="24"/>
      <c r="BK923" s="24"/>
      <c r="BL923" s="24"/>
      <c r="BM923" s="24"/>
      <c r="BN923" s="24"/>
      <c r="BO923" s="24"/>
      <c r="BP923" s="24"/>
      <c r="BQ923" s="24"/>
      <c r="BR923" s="24"/>
      <c r="BS923" s="24"/>
      <c r="BT923" s="24"/>
      <c r="BU923" s="24"/>
      <c r="BV923" s="24"/>
    </row>
    <row r="924" spans="1:74" ht="12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  <c r="BJ924" s="24"/>
      <c r="BK924" s="24"/>
      <c r="BL924" s="24"/>
      <c r="BM924" s="24"/>
      <c r="BN924" s="24"/>
      <c r="BO924" s="24"/>
      <c r="BP924" s="24"/>
      <c r="BQ924" s="24"/>
      <c r="BR924" s="24"/>
      <c r="BS924" s="24"/>
      <c r="BT924" s="24"/>
      <c r="BU924" s="24"/>
      <c r="BV924" s="24"/>
    </row>
    <row r="925" spans="1:74" ht="12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  <c r="BJ925" s="24"/>
      <c r="BK925" s="24"/>
      <c r="BL925" s="24"/>
      <c r="BM925" s="24"/>
      <c r="BN925" s="24"/>
      <c r="BO925" s="24"/>
      <c r="BP925" s="24"/>
      <c r="BQ925" s="24"/>
      <c r="BR925" s="24"/>
      <c r="BS925" s="24"/>
      <c r="BT925" s="24"/>
      <c r="BU925" s="24"/>
      <c r="BV925" s="24"/>
    </row>
    <row r="926" spans="1:74" ht="12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  <c r="BJ926" s="24"/>
      <c r="BK926" s="24"/>
      <c r="BL926" s="24"/>
      <c r="BM926" s="24"/>
      <c r="BN926" s="24"/>
      <c r="BO926" s="24"/>
      <c r="BP926" s="24"/>
      <c r="BQ926" s="24"/>
      <c r="BR926" s="24"/>
      <c r="BS926" s="24"/>
      <c r="BT926" s="24"/>
      <c r="BU926" s="24"/>
      <c r="BV926" s="24"/>
    </row>
    <row r="927" spans="1:74" ht="12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  <c r="BJ927" s="24"/>
      <c r="BK927" s="24"/>
      <c r="BL927" s="24"/>
      <c r="BM927" s="24"/>
      <c r="BN927" s="24"/>
      <c r="BO927" s="24"/>
      <c r="BP927" s="24"/>
      <c r="BQ927" s="24"/>
      <c r="BR927" s="24"/>
      <c r="BS927" s="24"/>
      <c r="BT927" s="24"/>
      <c r="BU927" s="24"/>
      <c r="BV927" s="24"/>
    </row>
    <row r="928" spans="1:74" ht="12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  <c r="BJ928" s="24"/>
      <c r="BK928" s="24"/>
      <c r="BL928" s="24"/>
      <c r="BM928" s="24"/>
      <c r="BN928" s="24"/>
      <c r="BO928" s="24"/>
      <c r="BP928" s="24"/>
      <c r="BQ928" s="24"/>
      <c r="BR928" s="24"/>
      <c r="BS928" s="24"/>
      <c r="BT928" s="24"/>
      <c r="BU928" s="24"/>
      <c r="BV928" s="24"/>
    </row>
    <row r="929" spans="1:74" ht="12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  <c r="BJ929" s="24"/>
      <c r="BK929" s="24"/>
      <c r="BL929" s="24"/>
      <c r="BM929" s="24"/>
      <c r="BN929" s="24"/>
      <c r="BO929" s="24"/>
      <c r="BP929" s="24"/>
      <c r="BQ929" s="24"/>
      <c r="BR929" s="24"/>
      <c r="BS929" s="24"/>
      <c r="BT929" s="24"/>
      <c r="BU929" s="24"/>
      <c r="BV929" s="24"/>
    </row>
    <row r="930" spans="1:74" ht="12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  <c r="BJ930" s="24"/>
      <c r="BK930" s="24"/>
      <c r="BL930" s="24"/>
      <c r="BM930" s="24"/>
      <c r="BN930" s="24"/>
      <c r="BO930" s="24"/>
      <c r="BP930" s="24"/>
      <c r="BQ930" s="24"/>
      <c r="BR930" s="24"/>
      <c r="BS930" s="24"/>
      <c r="BT930" s="24"/>
      <c r="BU930" s="24"/>
      <c r="BV930" s="24"/>
    </row>
    <row r="931" spans="1:74" ht="12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  <c r="BJ931" s="24"/>
      <c r="BK931" s="24"/>
      <c r="BL931" s="24"/>
      <c r="BM931" s="24"/>
      <c r="BN931" s="24"/>
      <c r="BO931" s="24"/>
      <c r="BP931" s="24"/>
      <c r="BQ931" s="24"/>
      <c r="BR931" s="24"/>
      <c r="BS931" s="24"/>
      <c r="BT931" s="24"/>
      <c r="BU931" s="24"/>
      <c r="BV931" s="24"/>
    </row>
    <row r="932" spans="1:74" ht="12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  <c r="BJ932" s="24"/>
      <c r="BK932" s="24"/>
      <c r="BL932" s="24"/>
      <c r="BM932" s="24"/>
      <c r="BN932" s="24"/>
      <c r="BO932" s="24"/>
      <c r="BP932" s="24"/>
      <c r="BQ932" s="24"/>
      <c r="BR932" s="24"/>
      <c r="BS932" s="24"/>
      <c r="BT932" s="24"/>
      <c r="BU932" s="24"/>
      <c r="BV932" s="24"/>
    </row>
    <row r="933" spans="1:74" ht="12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  <c r="BJ933" s="24"/>
      <c r="BK933" s="24"/>
      <c r="BL933" s="24"/>
      <c r="BM933" s="24"/>
      <c r="BN933" s="24"/>
      <c r="BO933" s="24"/>
      <c r="BP933" s="24"/>
      <c r="BQ933" s="24"/>
      <c r="BR933" s="24"/>
      <c r="BS933" s="24"/>
      <c r="BT933" s="24"/>
      <c r="BU933" s="24"/>
      <c r="BV933" s="24"/>
    </row>
    <row r="934" spans="1:74" ht="12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  <c r="BJ934" s="24"/>
      <c r="BK934" s="24"/>
      <c r="BL934" s="24"/>
      <c r="BM934" s="24"/>
      <c r="BN934" s="24"/>
      <c r="BO934" s="24"/>
      <c r="BP934" s="24"/>
      <c r="BQ934" s="24"/>
      <c r="BR934" s="24"/>
      <c r="BS934" s="24"/>
      <c r="BT934" s="24"/>
      <c r="BU934" s="24"/>
      <c r="BV934" s="24"/>
    </row>
    <row r="935" spans="1:74" ht="12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  <c r="BJ935" s="24"/>
      <c r="BK935" s="24"/>
      <c r="BL935" s="24"/>
      <c r="BM935" s="24"/>
      <c r="BN935" s="24"/>
      <c r="BO935" s="24"/>
      <c r="BP935" s="24"/>
      <c r="BQ935" s="24"/>
      <c r="BR935" s="24"/>
      <c r="BS935" s="24"/>
      <c r="BT935" s="24"/>
      <c r="BU935" s="24"/>
      <c r="BV935" s="24"/>
    </row>
    <row r="936" spans="1:74" ht="12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  <c r="BJ936" s="24"/>
      <c r="BK936" s="24"/>
      <c r="BL936" s="24"/>
      <c r="BM936" s="24"/>
      <c r="BN936" s="24"/>
      <c r="BO936" s="24"/>
      <c r="BP936" s="24"/>
      <c r="BQ936" s="24"/>
      <c r="BR936" s="24"/>
      <c r="BS936" s="24"/>
      <c r="BT936" s="24"/>
      <c r="BU936" s="24"/>
      <c r="BV936" s="24"/>
    </row>
    <row r="937" spans="1:74" ht="12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  <c r="BJ937" s="24"/>
      <c r="BK937" s="24"/>
      <c r="BL937" s="24"/>
      <c r="BM937" s="24"/>
      <c r="BN937" s="24"/>
      <c r="BO937" s="24"/>
      <c r="BP937" s="24"/>
      <c r="BQ937" s="24"/>
      <c r="BR937" s="24"/>
      <c r="BS937" s="24"/>
      <c r="BT937" s="24"/>
      <c r="BU937" s="24"/>
      <c r="BV937" s="24"/>
    </row>
    <row r="938" spans="1:74" ht="12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24"/>
      <c r="BO938" s="24"/>
      <c r="BP938" s="24"/>
      <c r="BQ938" s="24"/>
      <c r="BR938" s="24"/>
      <c r="BS938" s="24"/>
      <c r="BT938" s="24"/>
      <c r="BU938" s="24"/>
      <c r="BV938" s="24"/>
    </row>
    <row r="939" spans="1:74" ht="12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  <c r="BJ939" s="24"/>
      <c r="BK939" s="24"/>
      <c r="BL939" s="24"/>
      <c r="BM939" s="24"/>
      <c r="BN939" s="24"/>
      <c r="BO939" s="24"/>
      <c r="BP939" s="24"/>
      <c r="BQ939" s="24"/>
      <c r="BR939" s="24"/>
      <c r="BS939" s="24"/>
      <c r="BT939" s="24"/>
      <c r="BU939" s="24"/>
      <c r="BV939" s="24"/>
    </row>
    <row r="940" spans="1:74" ht="12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  <c r="BJ940" s="24"/>
      <c r="BK940" s="24"/>
      <c r="BL940" s="24"/>
      <c r="BM940" s="24"/>
      <c r="BN940" s="24"/>
      <c r="BO940" s="24"/>
      <c r="BP940" s="24"/>
      <c r="BQ940" s="24"/>
      <c r="BR940" s="24"/>
      <c r="BS940" s="24"/>
      <c r="BT940" s="24"/>
      <c r="BU940" s="24"/>
      <c r="BV940" s="24"/>
    </row>
    <row r="941" spans="1:74" ht="12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  <c r="BJ941" s="24"/>
      <c r="BK941" s="24"/>
      <c r="BL941" s="24"/>
      <c r="BM941" s="24"/>
      <c r="BN941" s="24"/>
      <c r="BO941" s="24"/>
      <c r="BP941" s="24"/>
      <c r="BQ941" s="24"/>
      <c r="BR941" s="24"/>
      <c r="BS941" s="24"/>
      <c r="BT941" s="24"/>
      <c r="BU941" s="24"/>
      <c r="BV941" s="24"/>
    </row>
    <row r="942" spans="1:74" ht="12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  <c r="BJ942" s="24"/>
      <c r="BK942" s="24"/>
      <c r="BL942" s="24"/>
      <c r="BM942" s="24"/>
      <c r="BN942" s="24"/>
      <c r="BO942" s="24"/>
      <c r="BP942" s="24"/>
      <c r="BQ942" s="24"/>
      <c r="BR942" s="24"/>
      <c r="BS942" s="24"/>
      <c r="BT942" s="24"/>
      <c r="BU942" s="24"/>
      <c r="BV942" s="24"/>
    </row>
    <row r="943" spans="1:74" ht="12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24"/>
      <c r="BO943" s="24"/>
      <c r="BP943" s="24"/>
      <c r="BQ943" s="24"/>
      <c r="BR943" s="24"/>
      <c r="BS943" s="24"/>
      <c r="BT943" s="24"/>
      <c r="BU943" s="24"/>
      <c r="BV943" s="24"/>
    </row>
    <row r="944" spans="1:74" ht="12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  <c r="BJ944" s="24"/>
      <c r="BK944" s="24"/>
      <c r="BL944" s="24"/>
      <c r="BM944" s="24"/>
      <c r="BN944" s="24"/>
      <c r="BO944" s="24"/>
      <c r="BP944" s="24"/>
      <c r="BQ944" s="24"/>
      <c r="BR944" s="24"/>
      <c r="BS944" s="24"/>
      <c r="BT944" s="24"/>
      <c r="BU944" s="24"/>
      <c r="BV944" s="24"/>
    </row>
    <row r="945" spans="1:74" ht="12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24"/>
      <c r="BO945" s="24"/>
      <c r="BP945" s="24"/>
      <c r="BQ945" s="24"/>
      <c r="BR945" s="24"/>
      <c r="BS945" s="24"/>
      <c r="BT945" s="24"/>
      <c r="BU945" s="24"/>
      <c r="BV945" s="24"/>
    </row>
    <row r="946" spans="1:74" ht="12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  <c r="BJ946" s="24"/>
      <c r="BK946" s="24"/>
      <c r="BL946" s="24"/>
      <c r="BM946" s="24"/>
      <c r="BN946" s="24"/>
      <c r="BO946" s="24"/>
      <c r="BP946" s="24"/>
      <c r="BQ946" s="24"/>
      <c r="BR946" s="24"/>
      <c r="BS946" s="24"/>
      <c r="BT946" s="24"/>
      <c r="BU946" s="24"/>
      <c r="BV946" s="24"/>
    </row>
    <row r="947" spans="1:74" ht="12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  <c r="BJ947" s="24"/>
      <c r="BK947" s="24"/>
      <c r="BL947" s="24"/>
      <c r="BM947" s="24"/>
      <c r="BN947" s="24"/>
      <c r="BO947" s="24"/>
      <c r="BP947" s="24"/>
      <c r="BQ947" s="24"/>
      <c r="BR947" s="24"/>
      <c r="BS947" s="24"/>
      <c r="BT947" s="24"/>
      <c r="BU947" s="24"/>
      <c r="BV947" s="24"/>
    </row>
    <row r="948" spans="1:74" ht="12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  <c r="BJ948" s="24"/>
      <c r="BK948" s="24"/>
      <c r="BL948" s="24"/>
      <c r="BM948" s="24"/>
      <c r="BN948" s="24"/>
      <c r="BO948" s="24"/>
      <c r="BP948" s="24"/>
      <c r="BQ948" s="24"/>
      <c r="BR948" s="24"/>
      <c r="BS948" s="24"/>
      <c r="BT948" s="24"/>
      <c r="BU948" s="24"/>
      <c r="BV948" s="24"/>
    </row>
    <row r="949" spans="1:74" ht="12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  <c r="BJ949" s="24"/>
      <c r="BK949" s="24"/>
      <c r="BL949" s="24"/>
      <c r="BM949" s="24"/>
      <c r="BN949" s="24"/>
      <c r="BO949" s="24"/>
      <c r="BP949" s="24"/>
      <c r="BQ949" s="24"/>
      <c r="BR949" s="24"/>
      <c r="BS949" s="24"/>
      <c r="BT949" s="24"/>
      <c r="BU949" s="24"/>
      <c r="BV949" s="24"/>
    </row>
    <row r="950" spans="1:74" ht="12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  <c r="BJ950" s="24"/>
      <c r="BK950" s="24"/>
      <c r="BL950" s="24"/>
      <c r="BM950" s="24"/>
      <c r="BN950" s="24"/>
      <c r="BO950" s="24"/>
      <c r="BP950" s="24"/>
      <c r="BQ950" s="24"/>
      <c r="BR950" s="24"/>
      <c r="BS950" s="24"/>
      <c r="BT950" s="24"/>
      <c r="BU950" s="24"/>
      <c r="BV950" s="24"/>
    </row>
    <row r="951" spans="1:74" ht="12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  <c r="BJ951" s="24"/>
      <c r="BK951" s="24"/>
      <c r="BL951" s="24"/>
      <c r="BM951" s="24"/>
      <c r="BN951" s="24"/>
      <c r="BO951" s="24"/>
      <c r="BP951" s="24"/>
      <c r="BQ951" s="24"/>
      <c r="BR951" s="24"/>
      <c r="BS951" s="24"/>
      <c r="BT951" s="24"/>
      <c r="BU951" s="24"/>
      <c r="BV951" s="24"/>
    </row>
    <row r="952" spans="1:74" ht="12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  <c r="BJ952" s="24"/>
      <c r="BK952" s="24"/>
      <c r="BL952" s="24"/>
      <c r="BM952" s="24"/>
      <c r="BN952" s="24"/>
      <c r="BO952" s="24"/>
      <c r="BP952" s="24"/>
      <c r="BQ952" s="24"/>
      <c r="BR952" s="24"/>
      <c r="BS952" s="24"/>
      <c r="BT952" s="24"/>
      <c r="BU952" s="24"/>
      <c r="BV952" s="24"/>
    </row>
    <row r="953" spans="1:74" ht="12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  <c r="BJ953" s="24"/>
      <c r="BK953" s="24"/>
      <c r="BL953" s="24"/>
      <c r="BM953" s="24"/>
      <c r="BN953" s="24"/>
      <c r="BO953" s="24"/>
      <c r="BP953" s="24"/>
      <c r="BQ953" s="24"/>
      <c r="BR953" s="24"/>
      <c r="BS953" s="24"/>
      <c r="BT953" s="24"/>
      <c r="BU953" s="24"/>
      <c r="BV953" s="24"/>
    </row>
    <row r="954" spans="1:74" ht="12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  <c r="BJ954" s="24"/>
      <c r="BK954" s="24"/>
      <c r="BL954" s="24"/>
      <c r="BM954" s="24"/>
      <c r="BN954" s="24"/>
      <c r="BO954" s="24"/>
      <c r="BP954" s="24"/>
      <c r="BQ954" s="24"/>
      <c r="BR954" s="24"/>
      <c r="BS954" s="24"/>
      <c r="BT954" s="24"/>
      <c r="BU954" s="24"/>
      <c r="BV954" s="24"/>
    </row>
    <row r="955" spans="1:74" ht="12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  <c r="BJ955" s="24"/>
      <c r="BK955" s="24"/>
      <c r="BL955" s="24"/>
      <c r="BM955" s="24"/>
      <c r="BN955" s="24"/>
      <c r="BO955" s="24"/>
      <c r="BP955" s="24"/>
      <c r="BQ955" s="24"/>
      <c r="BR955" s="24"/>
      <c r="BS955" s="24"/>
      <c r="BT955" s="24"/>
      <c r="BU955" s="24"/>
      <c r="BV955" s="24"/>
    </row>
    <row r="956" spans="1:74" ht="12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  <c r="BJ956" s="24"/>
      <c r="BK956" s="24"/>
      <c r="BL956" s="24"/>
      <c r="BM956" s="24"/>
      <c r="BN956" s="24"/>
      <c r="BO956" s="24"/>
      <c r="BP956" s="24"/>
      <c r="BQ956" s="24"/>
      <c r="BR956" s="24"/>
      <c r="BS956" s="24"/>
      <c r="BT956" s="24"/>
      <c r="BU956" s="24"/>
      <c r="BV956" s="24"/>
    </row>
    <row r="957" spans="1:74" ht="12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  <c r="BJ957" s="24"/>
      <c r="BK957" s="24"/>
      <c r="BL957" s="24"/>
      <c r="BM957" s="24"/>
      <c r="BN957" s="24"/>
      <c r="BO957" s="24"/>
      <c r="BP957" s="24"/>
      <c r="BQ957" s="24"/>
      <c r="BR957" s="24"/>
      <c r="BS957" s="24"/>
      <c r="BT957" s="24"/>
      <c r="BU957" s="24"/>
      <c r="BV957" s="24"/>
    </row>
    <row r="958" spans="1:74" ht="12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  <c r="BJ958" s="24"/>
      <c r="BK958" s="24"/>
      <c r="BL958" s="24"/>
      <c r="BM958" s="24"/>
      <c r="BN958" s="24"/>
      <c r="BO958" s="24"/>
      <c r="BP958" s="24"/>
      <c r="BQ958" s="24"/>
      <c r="BR958" s="24"/>
      <c r="BS958" s="24"/>
      <c r="BT958" s="24"/>
      <c r="BU958" s="24"/>
      <c r="BV958" s="24"/>
    </row>
    <row r="959" spans="1:74" ht="12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  <c r="BJ959" s="24"/>
      <c r="BK959" s="24"/>
      <c r="BL959" s="24"/>
      <c r="BM959" s="24"/>
      <c r="BN959" s="24"/>
      <c r="BO959" s="24"/>
      <c r="BP959" s="24"/>
      <c r="BQ959" s="24"/>
      <c r="BR959" s="24"/>
      <c r="BS959" s="24"/>
      <c r="BT959" s="24"/>
      <c r="BU959" s="24"/>
      <c r="BV959" s="24"/>
    </row>
    <row r="960" spans="1:74" ht="12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  <c r="BJ960" s="24"/>
      <c r="BK960" s="24"/>
      <c r="BL960" s="24"/>
      <c r="BM960" s="24"/>
      <c r="BN960" s="24"/>
      <c r="BO960" s="24"/>
      <c r="BP960" s="24"/>
      <c r="BQ960" s="24"/>
      <c r="BR960" s="24"/>
      <c r="BS960" s="24"/>
      <c r="BT960" s="24"/>
      <c r="BU960" s="24"/>
      <c r="BV960" s="24"/>
    </row>
    <row r="961" spans="1:74" ht="12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  <c r="BJ961" s="24"/>
      <c r="BK961" s="24"/>
      <c r="BL961" s="24"/>
      <c r="BM961" s="24"/>
      <c r="BN961" s="24"/>
      <c r="BO961" s="24"/>
      <c r="BP961" s="24"/>
      <c r="BQ961" s="24"/>
      <c r="BR961" s="24"/>
      <c r="BS961" s="24"/>
      <c r="BT961" s="24"/>
      <c r="BU961" s="24"/>
      <c r="BV961" s="24"/>
    </row>
    <row r="962" spans="1:74" ht="12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  <c r="BJ962" s="24"/>
      <c r="BK962" s="24"/>
      <c r="BL962" s="24"/>
      <c r="BM962" s="24"/>
      <c r="BN962" s="24"/>
      <c r="BO962" s="24"/>
      <c r="BP962" s="24"/>
      <c r="BQ962" s="24"/>
      <c r="BR962" s="24"/>
      <c r="BS962" s="24"/>
      <c r="BT962" s="24"/>
      <c r="BU962" s="24"/>
      <c r="BV962" s="24"/>
    </row>
    <row r="963" spans="1:74" ht="12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  <c r="BJ963" s="24"/>
      <c r="BK963" s="24"/>
      <c r="BL963" s="24"/>
      <c r="BM963" s="24"/>
      <c r="BN963" s="24"/>
      <c r="BO963" s="24"/>
      <c r="BP963" s="24"/>
      <c r="BQ963" s="24"/>
      <c r="BR963" s="24"/>
      <c r="BS963" s="24"/>
      <c r="BT963" s="24"/>
      <c r="BU963" s="24"/>
      <c r="BV963" s="24"/>
    </row>
    <row r="964" spans="1:74" ht="12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  <c r="BJ964" s="24"/>
      <c r="BK964" s="24"/>
      <c r="BL964" s="24"/>
      <c r="BM964" s="24"/>
      <c r="BN964" s="24"/>
      <c r="BO964" s="24"/>
      <c r="BP964" s="24"/>
      <c r="BQ964" s="24"/>
      <c r="BR964" s="24"/>
      <c r="BS964" s="24"/>
      <c r="BT964" s="24"/>
      <c r="BU964" s="24"/>
      <c r="BV964" s="24"/>
    </row>
    <row r="965" spans="1:74" ht="12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  <c r="BJ965" s="24"/>
      <c r="BK965" s="24"/>
      <c r="BL965" s="24"/>
      <c r="BM965" s="24"/>
      <c r="BN965" s="24"/>
      <c r="BO965" s="24"/>
      <c r="BP965" s="24"/>
      <c r="BQ965" s="24"/>
      <c r="BR965" s="24"/>
      <c r="BS965" s="24"/>
      <c r="BT965" s="24"/>
      <c r="BU965" s="24"/>
      <c r="BV965" s="24"/>
    </row>
    <row r="966" spans="1:74" ht="12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  <c r="BJ966" s="24"/>
      <c r="BK966" s="24"/>
      <c r="BL966" s="24"/>
      <c r="BM966" s="24"/>
      <c r="BN966" s="24"/>
      <c r="BO966" s="24"/>
      <c r="BP966" s="24"/>
      <c r="BQ966" s="24"/>
      <c r="BR966" s="24"/>
      <c r="BS966" s="24"/>
      <c r="BT966" s="24"/>
      <c r="BU966" s="24"/>
      <c r="BV966" s="24"/>
    </row>
    <row r="967" spans="1:74" ht="12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  <c r="BJ967" s="24"/>
      <c r="BK967" s="24"/>
      <c r="BL967" s="24"/>
      <c r="BM967" s="24"/>
      <c r="BN967" s="24"/>
      <c r="BO967" s="24"/>
      <c r="BP967" s="24"/>
      <c r="BQ967" s="24"/>
      <c r="BR967" s="24"/>
      <c r="BS967" s="24"/>
      <c r="BT967" s="24"/>
      <c r="BU967" s="24"/>
      <c r="BV967" s="24"/>
    </row>
    <row r="968" spans="1:74" ht="12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  <c r="BJ968" s="24"/>
      <c r="BK968" s="24"/>
      <c r="BL968" s="24"/>
      <c r="BM968" s="24"/>
      <c r="BN968" s="24"/>
      <c r="BO968" s="24"/>
      <c r="BP968" s="24"/>
      <c r="BQ968" s="24"/>
      <c r="BR968" s="24"/>
      <c r="BS968" s="24"/>
      <c r="BT968" s="24"/>
      <c r="BU968" s="24"/>
      <c r="BV968" s="24"/>
    </row>
    <row r="969" spans="1:74" ht="12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  <c r="BJ969" s="24"/>
      <c r="BK969" s="24"/>
      <c r="BL969" s="24"/>
      <c r="BM969" s="24"/>
      <c r="BN969" s="24"/>
      <c r="BO969" s="24"/>
      <c r="BP969" s="24"/>
      <c r="BQ969" s="24"/>
      <c r="BR969" s="24"/>
      <c r="BS969" s="24"/>
      <c r="BT969" s="24"/>
      <c r="BU969" s="24"/>
      <c r="BV969" s="24"/>
    </row>
    <row r="970" spans="1:74" ht="12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  <c r="BJ970" s="24"/>
      <c r="BK970" s="24"/>
      <c r="BL970" s="24"/>
      <c r="BM970" s="24"/>
      <c r="BN970" s="24"/>
      <c r="BO970" s="24"/>
      <c r="BP970" s="24"/>
      <c r="BQ970" s="24"/>
      <c r="BR970" s="24"/>
      <c r="BS970" s="24"/>
      <c r="BT970" s="24"/>
      <c r="BU970" s="24"/>
      <c r="BV970" s="24"/>
    </row>
    <row r="971" spans="1:74" ht="12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  <c r="BJ971" s="24"/>
      <c r="BK971" s="24"/>
      <c r="BL971" s="24"/>
      <c r="BM971" s="24"/>
      <c r="BN971" s="24"/>
      <c r="BO971" s="24"/>
      <c r="BP971" s="24"/>
      <c r="BQ971" s="24"/>
      <c r="BR971" s="24"/>
      <c r="BS971" s="24"/>
      <c r="BT971" s="24"/>
      <c r="BU971" s="24"/>
      <c r="BV971" s="24"/>
    </row>
    <row r="972" spans="1:74" ht="12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  <c r="BJ972" s="24"/>
      <c r="BK972" s="24"/>
      <c r="BL972" s="24"/>
      <c r="BM972" s="24"/>
      <c r="BN972" s="24"/>
      <c r="BO972" s="24"/>
      <c r="BP972" s="24"/>
      <c r="BQ972" s="24"/>
      <c r="BR972" s="24"/>
      <c r="BS972" s="24"/>
      <c r="BT972" s="24"/>
      <c r="BU972" s="24"/>
      <c r="BV972" s="24"/>
    </row>
    <row r="973" spans="1:74" ht="12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  <c r="BJ973" s="24"/>
      <c r="BK973" s="24"/>
      <c r="BL973" s="24"/>
      <c r="BM973" s="24"/>
      <c r="BN973" s="24"/>
      <c r="BO973" s="24"/>
      <c r="BP973" s="24"/>
      <c r="BQ973" s="24"/>
      <c r="BR973" s="24"/>
      <c r="BS973" s="24"/>
      <c r="BT973" s="24"/>
      <c r="BU973" s="24"/>
      <c r="BV973" s="24"/>
    </row>
    <row r="974" spans="1:74" ht="12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  <c r="BJ974" s="24"/>
      <c r="BK974" s="24"/>
      <c r="BL974" s="24"/>
      <c r="BM974" s="24"/>
      <c r="BN974" s="24"/>
      <c r="BO974" s="24"/>
      <c r="BP974" s="24"/>
      <c r="BQ974" s="24"/>
      <c r="BR974" s="24"/>
      <c r="BS974" s="24"/>
      <c r="BT974" s="24"/>
      <c r="BU974" s="24"/>
      <c r="BV974" s="24"/>
    </row>
    <row r="975" spans="1:74" ht="12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  <c r="BJ975" s="24"/>
      <c r="BK975" s="24"/>
      <c r="BL975" s="24"/>
      <c r="BM975" s="24"/>
      <c r="BN975" s="24"/>
      <c r="BO975" s="24"/>
      <c r="BP975" s="24"/>
      <c r="BQ975" s="24"/>
      <c r="BR975" s="24"/>
      <c r="BS975" s="24"/>
      <c r="BT975" s="24"/>
      <c r="BU975" s="24"/>
      <c r="BV975" s="24"/>
    </row>
    <row r="976" spans="1:74" ht="12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  <c r="BJ976" s="24"/>
      <c r="BK976" s="24"/>
      <c r="BL976" s="24"/>
      <c r="BM976" s="24"/>
      <c r="BN976" s="24"/>
      <c r="BO976" s="24"/>
      <c r="BP976" s="24"/>
      <c r="BQ976" s="24"/>
      <c r="BR976" s="24"/>
      <c r="BS976" s="24"/>
      <c r="BT976" s="24"/>
      <c r="BU976" s="24"/>
      <c r="BV976" s="24"/>
    </row>
    <row r="977" spans="1:74" ht="12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  <c r="BJ977" s="24"/>
      <c r="BK977" s="24"/>
      <c r="BL977" s="24"/>
      <c r="BM977" s="24"/>
      <c r="BN977" s="24"/>
      <c r="BO977" s="24"/>
      <c r="BP977" s="24"/>
      <c r="BQ977" s="24"/>
      <c r="BR977" s="24"/>
      <c r="BS977" s="24"/>
      <c r="BT977" s="24"/>
      <c r="BU977" s="24"/>
      <c r="BV977" s="24"/>
    </row>
    <row r="978" spans="1:74" ht="12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  <c r="BJ978" s="24"/>
      <c r="BK978" s="24"/>
      <c r="BL978" s="24"/>
      <c r="BM978" s="24"/>
      <c r="BN978" s="24"/>
      <c r="BO978" s="24"/>
      <c r="BP978" s="24"/>
      <c r="BQ978" s="24"/>
      <c r="BR978" s="24"/>
      <c r="BS978" s="24"/>
      <c r="BT978" s="24"/>
      <c r="BU978" s="24"/>
      <c r="BV978" s="24"/>
    </row>
    <row r="979" spans="1:74" ht="12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  <c r="BJ979" s="24"/>
      <c r="BK979" s="24"/>
      <c r="BL979" s="24"/>
      <c r="BM979" s="24"/>
      <c r="BN979" s="24"/>
      <c r="BO979" s="24"/>
      <c r="BP979" s="24"/>
      <c r="BQ979" s="24"/>
      <c r="BR979" s="24"/>
      <c r="BS979" s="24"/>
      <c r="BT979" s="24"/>
      <c r="BU979" s="24"/>
      <c r="BV979" s="24"/>
    </row>
    <row r="980" spans="1:74" ht="12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  <c r="BJ980" s="24"/>
      <c r="BK980" s="24"/>
      <c r="BL980" s="24"/>
      <c r="BM980" s="24"/>
      <c r="BN980" s="24"/>
      <c r="BO980" s="24"/>
      <c r="BP980" s="24"/>
      <c r="BQ980" s="24"/>
      <c r="BR980" s="24"/>
      <c r="BS980" s="24"/>
      <c r="BT980" s="24"/>
      <c r="BU980" s="24"/>
      <c r="BV980" s="24"/>
    </row>
    <row r="981" spans="1:74" ht="12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  <c r="BJ981" s="24"/>
      <c r="BK981" s="24"/>
      <c r="BL981" s="24"/>
      <c r="BM981" s="24"/>
      <c r="BN981" s="24"/>
      <c r="BO981" s="24"/>
      <c r="BP981" s="24"/>
      <c r="BQ981" s="24"/>
      <c r="BR981" s="24"/>
      <c r="BS981" s="24"/>
      <c r="BT981" s="24"/>
      <c r="BU981" s="24"/>
      <c r="BV981" s="24"/>
    </row>
    <row r="982" spans="1:74" ht="12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  <c r="BJ982" s="24"/>
      <c r="BK982" s="24"/>
      <c r="BL982" s="24"/>
      <c r="BM982" s="24"/>
      <c r="BN982" s="24"/>
      <c r="BO982" s="24"/>
      <c r="BP982" s="24"/>
      <c r="BQ982" s="24"/>
      <c r="BR982" s="24"/>
      <c r="BS982" s="24"/>
      <c r="BT982" s="24"/>
      <c r="BU982" s="24"/>
      <c r="BV982" s="24"/>
    </row>
    <row r="983" spans="1:74" ht="12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  <c r="BJ983" s="24"/>
      <c r="BK983" s="24"/>
      <c r="BL983" s="24"/>
      <c r="BM983" s="24"/>
      <c r="BN983" s="24"/>
      <c r="BO983" s="24"/>
      <c r="BP983" s="24"/>
      <c r="BQ983" s="24"/>
      <c r="BR983" s="24"/>
      <c r="BS983" s="24"/>
      <c r="BT983" s="24"/>
      <c r="BU983" s="24"/>
      <c r="BV983" s="24"/>
    </row>
    <row r="984" spans="1:74" ht="12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  <c r="BJ984" s="24"/>
      <c r="BK984" s="24"/>
      <c r="BL984" s="24"/>
      <c r="BM984" s="24"/>
      <c r="BN984" s="24"/>
      <c r="BO984" s="24"/>
      <c r="BP984" s="24"/>
      <c r="BQ984" s="24"/>
      <c r="BR984" s="24"/>
      <c r="BS984" s="24"/>
      <c r="BT984" s="24"/>
      <c r="BU984" s="24"/>
      <c r="BV984" s="24"/>
    </row>
    <row r="985" spans="1:74" ht="12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24"/>
      <c r="BO985" s="24"/>
      <c r="BP985" s="24"/>
      <c r="BQ985" s="24"/>
      <c r="BR985" s="24"/>
      <c r="BS985" s="24"/>
      <c r="BT985" s="24"/>
      <c r="BU985" s="24"/>
      <c r="BV985" s="24"/>
    </row>
    <row r="986" spans="1:74" ht="12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  <c r="BJ986" s="24"/>
      <c r="BK986" s="24"/>
      <c r="BL986" s="24"/>
      <c r="BM986" s="24"/>
      <c r="BN986" s="24"/>
      <c r="BO986" s="24"/>
      <c r="BP986" s="24"/>
      <c r="BQ986" s="24"/>
      <c r="BR986" s="24"/>
      <c r="BS986" s="24"/>
      <c r="BT986" s="24"/>
      <c r="BU986" s="24"/>
      <c r="BV986" s="24"/>
    </row>
    <row r="987" spans="1:74" ht="12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  <c r="BJ987" s="24"/>
      <c r="BK987" s="24"/>
      <c r="BL987" s="24"/>
      <c r="BM987" s="24"/>
      <c r="BN987" s="24"/>
      <c r="BO987" s="24"/>
      <c r="BP987" s="24"/>
      <c r="BQ987" s="24"/>
      <c r="BR987" s="24"/>
      <c r="BS987" s="24"/>
      <c r="BT987" s="24"/>
      <c r="BU987" s="24"/>
      <c r="BV987" s="24"/>
    </row>
    <row r="988" spans="1:74" ht="12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  <c r="BJ988" s="24"/>
      <c r="BK988" s="24"/>
      <c r="BL988" s="24"/>
      <c r="BM988" s="24"/>
      <c r="BN988" s="24"/>
      <c r="BO988" s="24"/>
      <c r="BP988" s="24"/>
      <c r="BQ988" s="24"/>
      <c r="BR988" s="24"/>
      <c r="BS988" s="24"/>
      <c r="BT988" s="24"/>
      <c r="BU988" s="24"/>
      <c r="BV988" s="24"/>
    </row>
    <row r="989" spans="1:74" ht="12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24"/>
      <c r="BO989" s="24"/>
      <c r="BP989" s="24"/>
      <c r="BQ989" s="24"/>
      <c r="BR989" s="24"/>
      <c r="BS989" s="24"/>
      <c r="BT989" s="24"/>
      <c r="BU989" s="24"/>
      <c r="BV989" s="24"/>
    </row>
    <row r="990" spans="1:74" ht="12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  <c r="BJ990" s="24"/>
      <c r="BK990" s="24"/>
      <c r="BL990" s="24"/>
      <c r="BM990" s="24"/>
      <c r="BN990" s="24"/>
      <c r="BO990" s="24"/>
      <c r="BP990" s="24"/>
      <c r="BQ990" s="24"/>
      <c r="BR990" s="24"/>
      <c r="BS990" s="24"/>
      <c r="BT990" s="24"/>
      <c r="BU990" s="24"/>
      <c r="BV990" s="24"/>
    </row>
    <row r="991" spans="1:74" ht="12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  <c r="BJ991" s="24"/>
      <c r="BK991" s="24"/>
      <c r="BL991" s="24"/>
      <c r="BM991" s="24"/>
      <c r="BN991" s="24"/>
      <c r="BO991" s="24"/>
      <c r="BP991" s="24"/>
      <c r="BQ991" s="24"/>
      <c r="BR991" s="24"/>
      <c r="BS991" s="24"/>
      <c r="BT991" s="24"/>
      <c r="BU991" s="24"/>
      <c r="BV991" s="24"/>
    </row>
    <row r="992" spans="1:74" ht="12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  <c r="BJ992" s="24"/>
      <c r="BK992" s="24"/>
      <c r="BL992" s="24"/>
      <c r="BM992" s="24"/>
      <c r="BN992" s="24"/>
      <c r="BO992" s="24"/>
      <c r="BP992" s="24"/>
      <c r="BQ992" s="24"/>
      <c r="BR992" s="24"/>
      <c r="BS992" s="24"/>
      <c r="BT992" s="24"/>
      <c r="BU992" s="24"/>
      <c r="BV992" s="24"/>
    </row>
    <row r="993" spans="1:74" ht="12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  <c r="BJ993" s="24"/>
      <c r="BK993" s="24"/>
      <c r="BL993" s="24"/>
      <c r="BM993" s="24"/>
      <c r="BN993" s="24"/>
      <c r="BO993" s="24"/>
      <c r="BP993" s="24"/>
      <c r="BQ993" s="24"/>
      <c r="BR993" s="24"/>
      <c r="BS993" s="24"/>
      <c r="BT993" s="24"/>
      <c r="BU993" s="24"/>
      <c r="BV993" s="24"/>
    </row>
    <row r="994" spans="1:74" ht="12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  <c r="BJ994" s="24"/>
      <c r="BK994" s="24"/>
      <c r="BL994" s="24"/>
      <c r="BM994" s="24"/>
      <c r="BN994" s="24"/>
      <c r="BO994" s="24"/>
      <c r="BP994" s="24"/>
      <c r="BQ994" s="24"/>
      <c r="BR994" s="24"/>
      <c r="BS994" s="24"/>
      <c r="BT994" s="24"/>
      <c r="BU994" s="24"/>
      <c r="BV994" s="24"/>
    </row>
    <row r="995" spans="1:74" ht="12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  <c r="BJ995" s="24"/>
      <c r="BK995" s="24"/>
      <c r="BL995" s="24"/>
      <c r="BM995" s="24"/>
      <c r="BN995" s="24"/>
      <c r="BO995" s="24"/>
      <c r="BP995" s="24"/>
      <c r="BQ995" s="24"/>
      <c r="BR995" s="24"/>
      <c r="BS995" s="24"/>
      <c r="BT995" s="24"/>
      <c r="BU995" s="24"/>
      <c r="BV995" s="24"/>
    </row>
    <row r="996" spans="1:74" ht="12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  <c r="BJ996" s="24"/>
      <c r="BK996" s="24"/>
      <c r="BL996" s="24"/>
      <c r="BM996" s="24"/>
      <c r="BN996" s="24"/>
      <c r="BO996" s="24"/>
      <c r="BP996" s="24"/>
      <c r="BQ996" s="24"/>
      <c r="BR996" s="24"/>
      <c r="BS996" s="24"/>
      <c r="BT996" s="24"/>
      <c r="BU996" s="24"/>
      <c r="BV996" s="24"/>
    </row>
    <row r="997" spans="1:74" ht="12.7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  <c r="BJ997" s="24"/>
      <c r="BK997" s="24"/>
      <c r="BL997" s="24"/>
      <c r="BM997" s="24"/>
      <c r="BN997" s="24"/>
      <c r="BO997" s="24"/>
      <c r="BP997" s="24"/>
      <c r="BQ997" s="24"/>
      <c r="BR997" s="24"/>
      <c r="BS997" s="24"/>
      <c r="BT997" s="24"/>
      <c r="BU997" s="24"/>
      <c r="BV997" s="24"/>
    </row>
    <row r="998" spans="1:74" ht="12.7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  <c r="BJ998" s="24"/>
      <c r="BK998" s="24"/>
      <c r="BL998" s="24"/>
      <c r="BM998" s="24"/>
      <c r="BN998" s="24"/>
      <c r="BO998" s="24"/>
      <c r="BP998" s="24"/>
      <c r="BQ998" s="24"/>
      <c r="BR998" s="24"/>
      <c r="BS998" s="24"/>
      <c r="BT998" s="24"/>
      <c r="BU998" s="24"/>
      <c r="BV998" s="24"/>
    </row>
    <row r="999" spans="1:74" ht="12.7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  <c r="BJ999" s="24"/>
      <c r="BK999" s="24"/>
      <c r="BL999" s="24"/>
      <c r="BM999" s="24"/>
      <c r="BN999" s="24"/>
      <c r="BO999" s="24"/>
      <c r="BP999" s="24"/>
      <c r="BQ999" s="24"/>
      <c r="BR999" s="24"/>
      <c r="BS999" s="24"/>
      <c r="BT999" s="24"/>
      <c r="BU999" s="24"/>
      <c r="BV999" s="24"/>
    </row>
    <row r="1000" spans="1:74" ht="12.7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  <c r="BJ1000" s="24"/>
      <c r="BK1000" s="24"/>
      <c r="BL1000" s="24"/>
      <c r="BM1000" s="24"/>
      <c r="BN1000" s="24"/>
      <c r="BO1000" s="24"/>
      <c r="BP1000" s="24"/>
      <c r="BQ1000" s="24"/>
      <c r="BR1000" s="24"/>
      <c r="BS1000" s="24"/>
      <c r="BT1000" s="24"/>
      <c r="BU1000" s="24"/>
      <c r="BV1000" s="24"/>
    </row>
  </sheetData>
  <mergeCells count="717">
    <mergeCell ref="AU12:AV12"/>
    <mergeCell ref="BU5:BV5"/>
    <mergeCell ref="B1:AA1"/>
    <mergeCell ref="AC1:BV1"/>
    <mergeCell ref="B2:AA2"/>
    <mergeCell ref="AC2:BV2"/>
    <mergeCell ref="B3:D5"/>
    <mergeCell ref="E3:AA5"/>
    <mergeCell ref="AC3:AF3"/>
    <mergeCell ref="BQ4:BT4"/>
    <mergeCell ref="BU4:BV4"/>
    <mergeCell ref="AK5:AN5"/>
    <mergeCell ref="AO5:AR5"/>
    <mergeCell ref="AG3:AJ3"/>
    <mergeCell ref="AK3:AN3"/>
    <mergeCell ref="AO3:AR3"/>
    <mergeCell ref="AS3:AV3"/>
    <mergeCell ref="AW3:AZ3"/>
    <mergeCell ref="BA3:BD3"/>
    <mergeCell ref="BE3:BH3"/>
    <mergeCell ref="BI3:BL3"/>
    <mergeCell ref="BM3:BP3"/>
    <mergeCell ref="BQ3:BT3"/>
    <mergeCell ref="AC4:AF4"/>
    <mergeCell ref="BR6:BS6"/>
    <mergeCell ref="B6:D6"/>
    <mergeCell ref="E6:F6"/>
    <mergeCell ref="G6:N6"/>
    <mergeCell ref="O6:AA6"/>
    <mergeCell ref="AD6:AE6"/>
    <mergeCell ref="AH6:AI6"/>
    <mergeCell ref="AL6:AM6"/>
    <mergeCell ref="BQ5:BT5"/>
    <mergeCell ref="B7:D7"/>
    <mergeCell ref="E7:F7"/>
    <mergeCell ref="G7:N7"/>
    <mergeCell ref="O7:Q7"/>
    <mergeCell ref="R7:U7"/>
    <mergeCell ref="V7:AA7"/>
    <mergeCell ref="AD7:AE7"/>
    <mergeCell ref="BO8:BP8"/>
    <mergeCell ref="BQ8:BR8"/>
    <mergeCell ref="BC8:BD8"/>
    <mergeCell ref="AM8:AN8"/>
    <mergeCell ref="AO8:AP8"/>
    <mergeCell ref="AQ8:AR8"/>
    <mergeCell ref="AS8:AT8"/>
    <mergeCell ref="AU8:AV8"/>
    <mergeCell ref="AW8:AX8"/>
    <mergeCell ref="AY8:AZ8"/>
    <mergeCell ref="BE8:BF8"/>
    <mergeCell ref="BG8:BH8"/>
    <mergeCell ref="BI8:BJ8"/>
    <mergeCell ref="BK8:BL8"/>
    <mergeCell ref="BM8:BN8"/>
    <mergeCell ref="AG8:AH8"/>
    <mergeCell ref="BQ11:BT11"/>
    <mergeCell ref="C10:C12"/>
    <mergeCell ref="D10:E12"/>
    <mergeCell ref="AC11:AF11"/>
    <mergeCell ref="AG11:AJ11"/>
    <mergeCell ref="AC12:AD12"/>
    <mergeCell ref="AE12:AF12"/>
    <mergeCell ref="AG12:AH12"/>
    <mergeCell ref="BQ12:BR12"/>
    <mergeCell ref="BS12:BT12"/>
    <mergeCell ref="AO9:AP10"/>
    <mergeCell ref="AS9:AT10"/>
    <mergeCell ref="AW9:AX10"/>
    <mergeCell ref="BA9:BB10"/>
    <mergeCell ref="BE9:BF10"/>
    <mergeCell ref="BI9:BJ10"/>
    <mergeCell ref="BM9:BN10"/>
    <mergeCell ref="AK9:AL10"/>
    <mergeCell ref="AK11:AN11"/>
    <mergeCell ref="AO11:AR11"/>
    <mergeCell ref="AS11:AV11"/>
    <mergeCell ref="AW11:AZ11"/>
    <mergeCell ref="BA11:BD11"/>
    <mergeCell ref="BE11:BH11"/>
    <mergeCell ref="BU6:BU12"/>
    <mergeCell ref="BV6:BV12"/>
    <mergeCell ref="BR7:BS7"/>
    <mergeCell ref="BS8:BT8"/>
    <mergeCell ref="BQ9:BR10"/>
    <mergeCell ref="AS4:AV4"/>
    <mergeCell ref="AW4:AZ4"/>
    <mergeCell ref="BA4:BD4"/>
    <mergeCell ref="BE4:BH4"/>
    <mergeCell ref="BI4:BL4"/>
    <mergeCell ref="BM4:BP4"/>
    <mergeCell ref="AS5:AV5"/>
    <mergeCell ref="AW5:AZ5"/>
    <mergeCell ref="BK12:BL12"/>
    <mergeCell ref="BM12:BN12"/>
    <mergeCell ref="BI11:BL11"/>
    <mergeCell ref="BM11:BP11"/>
    <mergeCell ref="BA12:BB12"/>
    <mergeCell ref="BC12:BD12"/>
    <mergeCell ref="BE12:BF12"/>
    <mergeCell ref="BG12:BH12"/>
    <mergeCell ref="BI12:BJ12"/>
    <mergeCell ref="BO12:BP12"/>
    <mergeCell ref="BA8:BB8"/>
    <mergeCell ref="AG4:AJ4"/>
    <mergeCell ref="AK4:AN4"/>
    <mergeCell ref="AO4:AR4"/>
    <mergeCell ref="BJ7:BK7"/>
    <mergeCell ref="BN7:BO7"/>
    <mergeCell ref="AH7:AI7"/>
    <mergeCell ref="AL7:AM7"/>
    <mergeCell ref="AP7:AQ7"/>
    <mergeCell ref="AT7:AU7"/>
    <mergeCell ref="AX7:AY7"/>
    <mergeCell ref="BB7:BC7"/>
    <mergeCell ref="BF7:BG7"/>
    <mergeCell ref="BI5:BL5"/>
    <mergeCell ref="BM5:BP5"/>
    <mergeCell ref="BA5:BD5"/>
    <mergeCell ref="BE5:BH5"/>
    <mergeCell ref="AP6:AQ6"/>
    <mergeCell ref="AT6:AU6"/>
    <mergeCell ref="AX6:AY6"/>
    <mergeCell ref="BB6:BC6"/>
    <mergeCell ref="BF6:BG6"/>
    <mergeCell ref="BJ6:BK6"/>
    <mergeCell ref="BN6:BO6"/>
    <mergeCell ref="G9:N9"/>
    <mergeCell ref="G10:N10"/>
    <mergeCell ref="O10:V10"/>
    <mergeCell ref="W10:AA10"/>
    <mergeCell ref="B8:D9"/>
    <mergeCell ref="E8:F9"/>
    <mergeCell ref="G8:N8"/>
    <mergeCell ref="O8:AA8"/>
    <mergeCell ref="O9:AA9"/>
    <mergeCell ref="B10:B12"/>
    <mergeCell ref="F10:F12"/>
    <mergeCell ref="AQ14:AR14"/>
    <mergeCell ref="AS14:AT14"/>
    <mergeCell ref="AU14:AV14"/>
    <mergeCell ref="AW14:AX14"/>
    <mergeCell ref="AY14:AZ14"/>
    <mergeCell ref="BA14:BB14"/>
    <mergeCell ref="BC14:BD14"/>
    <mergeCell ref="AC14:AD14"/>
    <mergeCell ref="AE14:AF14"/>
    <mergeCell ref="AG14:AH14"/>
    <mergeCell ref="AI14:AJ14"/>
    <mergeCell ref="AK14:AL14"/>
    <mergeCell ref="AM14:AN14"/>
    <mergeCell ref="AO14:AP14"/>
    <mergeCell ref="BE18:BF18"/>
    <mergeCell ref="BG18:BH18"/>
    <mergeCell ref="BI18:BJ18"/>
    <mergeCell ref="BK18:BL18"/>
    <mergeCell ref="BM18:BN18"/>
    <mergeCell ref="BO18:BP18"/>
    <mergeCell ref="BQ18:BR18"/>
    <mergeCell ref="BS18:BT18"/>
    <mergeCell ref="AQ18:AR18"/>
    <mergeCell ref="AS18:AT18"/>
    <mergeCell ref="AU18:AV18"/>
    <mergeCell ref="AW18:AX18"/>
    <mergeCell ref="AY18:AZ18"/>
    <mergeCell ref="BA18:BB18"/>
    <mergeCell ref="BC18:BD18"/>
    <mergeCell ref="AC18:AD18"/>
    <mergeCell ref="AE18:AF18"/>
    <mergeCell ref="AG18:AH18"/>
    <mergeCell ref="AI18:AJ18"/>
    <mergeCell ref="AK18:AL18"/>
    <mergeCell ref="AM18:AN18"/>
    <mergeCell ref="AO18:AP18"/>
    <mergeCell ref="AQ19:AR19"/>
    <mergeCell ref="AS19:AT19"/>
    <mergeCell ref="AE19:AF19"/>
    <mergeCell ref="AG19:AH19"/>
    <mergeCell ref="AI19:AJ19"/>
    <mergeCell ref="AK19:AL19"/>
    <mergeCell ref="AM19:AN19"/>
    <mergeCell ref="AO19:AP19"/>
    <mergeCell ref="AU19:AV19"/>
    <mergeCell ref="AW19:AX19"/>
    <mergeCell ref="AY19:AZ19"/>
    <mergeCell ref="BA19:BB19"/>
    <mergeCell ref="BC19:BD19"/>
    <mergeCell ref="BE19:BF19"/>
    <mergeCell ref="BG19:BH19"/>
    <mergeCell ref="BK19:BL19"/>
    <mergeCell ref="BM19:BN19"/>
    <mergeCell ref="BO19:BP19"/>
    <mergeCell ref="BQ19:BR19"/>
    <mergeCell ref="BS19:BT19"/>
    <mergeCell ref="AC21:AD21"/>
    <mergeCell ref="AE21:AF21"/>
    <mergeCell ref="AG21:AH21"/>
    <mergeCell ref="AI21:AJ21"/>
    <mergeCell ref="AK21:AL21"/>
    <mergeCell ref="AM21:AN21"/>
    <mergeCell ref="AO21:AP21"/>
    <mergeCell ref="BI21:BJ21"/>
    <mergeCell ref="BK21:BL21"/>
    <mergeCell ref="BM21:BN21"/>
    <mergeCell ref="BO21:BP21"/>
    <mergeCell ref="BQ21:BR21"/>
    <mergeCell ref="BS21:BT21"/>
    <mergeCell ref="BI19:BJ19"/>
    <mergeCell ref="BI20:BJ20"/>
    <mergeCell ref="BK20:BL20"/>
    <mergeCell ref="BM20:BN20"/>
    <mergeCell ref="BO20:BP20"/>
    <mergeCell ref="BQ20:BR20"/>
    <mergeCell ref="BS20:BT20"/>
    <mergeCell ref="AC19:AD19"/>
    <mergeCell ref="AO20:AP20"/>
    <mergeCell ref="BE22:BF22"/>
    <mergeCell ref="BG22:BH22"/>
    <mergeCell ref="AC22:AD22"/>
    <mergeCell ref="AE22:AF22"/>
    <mergeCell ref="AG22:AH22"/>
    <mergeCell ref="AI22:AJ22"/>
    <mergeCell ref="AK22:AL22"/>
    <mergeCell ref="AM22:AN22"/>
    <mergeCell ref="AO22:AP22"/>
    <mergeCell ref="BE21:BF21"/>
    <mergeCell ref="BG21:BH21"/>
    <mergeCell ref="AQ21:AR21"/>
    <mergeCell ref="AS21:AT21"/>
    <mergeCell ref="AU21:AV21"/>
    <mergeCell ref="AW21:AX21"/>
    <mergeCell ref="AY21:AZ21"/>
    <mergeCell ref="BA21:BB21"/>
    <mergeCell ref="BC21:BD21"/>
    <mergeCell ref="BI22:BJ22"/>
    <mergeCell ref="BK22:BL22"/>
    <mergeCell ref="BM22:BN22"/>
    <mergeCell ref="BO22:BP22"/>
    <mergeCell ref="BQ22:BR22"/>
    <mergeCell ref="BS22:BT22"/>
    <mergeCell ref="AQ22:AR22"/>
    <mergeCell ref="AS22:AT22"/>
    <mergeCell ref="AU22:AV22"/>
    <mergeCell ref="AW22:AX22"/>
    <mergeCell ref="AY22:AZ22"/>
    <mergeCell ref="BA22:BB22"/>
    <mergeCell ref="BC22:BD22"/>
    <mergeCell ref="AC24:AD24"/>
    <mergeCell ref="AE24:AF24"/>
    <mergeCell ref="AG24:AH24"/>
    <mergeCell ref="AI24:AJ24"/>
    <mergeCell ref="AK24:AL24"/>
    <mergeCell ref="AM24:AN24"/>
    <mergeCell ref="AO24:AP24"/>
    <mergeCell ref="BI23:BJ23"/>
    <mergeCell ref="BI24:BJ24"/>
    <mergeCell ref="AQ24:AR24"/>
    <mergeCell ref="AS24:AT24"/>
    <mergeCell ref="AU24:AV24"/>
    <mergeCell ref="AW24:AX24"/>
    <mergeCell ref="AY24:AZ24"/>
    <mergeCell ref="BA24:BB24"/>
    <mergeCell ref="BC24:BD24"/>
    <mergeCell ref="AQ23:AR23"/>
    <mergeCell ref="AS23:AT23"/>
    <mergeCell ref="AU23:AV23"/>
    <mergeCell ref="AW23:AX23"/>
    <mergeCell ref="AY23:AZ23"/>
    <mergeCell ref="BA23:BB23"/>
    <mergeCell ref="BC23:BD23"/>
    <mergeCell ref="AC23:AD23"/>
    <mergeCell ref="BO24:BP24"/>
    <mergeCell ref="BQ24:BR24"/>
    <mergeCell ref="BS24:BT24"/>
    <mergeCell ref="BE23:BF23"/>
    <mergeCell ref="BG23:BH23"/>
    <mergeCell ref="BK23:BL23"/>
    <mergeCell ref="BM23:BN23"/>
    <mergeCell ref="BO23:BP23"/>
    <mergeCell ref="BQ23:BR23"/>
    <mergeCell ref="BS23:BT23"/>
    <mergeCell ref="BE24:BF24"/>
    <mergeCell ref="BG24:BH24"/>
    <mergeCell ref="AG9:AH10"/>
    <mergeCell ref="AC5:AF5"/>
    <mergeCell ref="AG5:AJ5"/>
    <mergeCell ref="AC8:AD8"/>
    <mergeCell ref="AE8:AF8"/>
    <mergeCell ref="AI8:AJ8"/>
    <mergeCell ref="AK8:AL8"/>
    <mergeCell ref="AC9:AD10"/>
    <mergeCell ref="BE13:BF13"/>
    <mergeCell ref="AC13:AD13"/>
    <mergeCell ref="AE13:AF13"/>
    <mergeCell ref="AG13:AH13"/>
    <mergeCell ref="AI13:AJ13"/>
    <mergeCell ref="AK13:AL13"/>
    <mergeCell ref="AM13:AN13"/>
    <mergeCell ref="AO13:AP13"/>
    <mergeCell ref="AW12:AX12"/>
    <mergeCell ref="AY12:AZ12"/>
    <mergeCell ref="AI12:AJ12"/>
    <mergeCell ref="AK12:AL12"/>
    <mergeCell ref="AM12:AN12"/>
    <mergeCell ref="AO12:AP12"/>
    <mergeCell ref="AQ12:AR12"/>
    <mergeCell ref="AS12:AT12"/>
    <mergeCell ref="BG13:BH13"/>
    <mergeCell ref="BI13:BJ13"/>
    <mergeCell ref="BK13:BL13"/>
    <mergeCell ref="BM13:BN13"/>
    <mergeCell ref="BO13:BP13"/>
    <mergeCell ref="BQ13:BR13"/>
    <mergeCell ref="BS13:BT13"/>
    <mergeCell ref="AQ13:AR13"/>
    <mergeCell ref="AS13:AT13"/>
    <mergeCell ref="AU13:AV13"/>
    <mergeCell ref="AW13:AX13"/>
    <mergeCell ref="AY13:AZ13"/>
    <mergeCell ref="BA13:BB13"/>
    <mergeCell ref="BC13:BD13"/>
    <mergeCell ref="BI14:BJ14"/>
    <mergeCell ref="BI15:BJ15"/>
    <mergeCell ref="BK15:BL15"/>
    <mergeCell ref="BM15:BN15"/>
    <mergeCell ref="BO15:BP15"/>
    <mergeCell ref="BQ15:BR15"/>
    <mergeCell ref="BS15:BT15"/>
    <mergeCell ref="BE14:BF14"/>
    <mergeCell ref="BG14:BH14"/>
    <mergeCell ref="BK14:BL14"/>
    <mergeCell ref="BM14:BN14"/>
    <mergeCell ref="BO14:BP14"/>
    <mergeCell ref="BQ14:BR14"/>
    <mergeCell ref="BS14:BT14"/>
    <mergeCell ref="BE15:BF15"/>
    <mergeCell ref="BG15:BH15"/>
    <mergeCell ref="AC15:AD15"/>
    <mergeCell ref="AE15:AF15"/>
    <mergeCell ref="AG15:AH15"/>
    <mergeCell ref="AI15:AJ15"/>
    <mergeCell ref="AK15:AL15"/>
    <mergeCell ref="AM15:AN15"/>
    <mergeCell ref="AO15:AP15"/>
    <mergeCell ref="BE16:BF16"/>
    <mergeCell ref="BG16:BH16"/>
    <mergeCell ref="AC16:AD16"/>
    <mergeCell ref="AE16:AF16"/>
    <mergeCell ref="AG16:AH16"/>
    <mergeCell ref="AI16:AJ16"/>
    <mergeCell ref="AK16:AL16"/>
    <mergeCell ref="AM16:AN16"/>
    <mergeCell ref="AO16:AP16"/>
    <mergeCell ref="AQ15:AR15"/>
    <mergeCell ref="AS15:AT15"/>
    <mergeCell ref="AU15:AV15"/>
    <mergeCell ref="AW15:AX15"/>
    <mergeCell ref="AY15:AZ15"/>
    <mergeCell ref="BA15:BB15"/>
    <mergeCell ref="BC15:BD15"/>
    <mergeCell ref="BI16:BJ16"/>
    <mergeCell ref="BK16:BL16"/>
    <mergeCell ref="BM16:BN16"/>
    <mergeCell ref="BO16:BP16"/>
    <mergeCell ref="BQ16:BR16"/>
    <mergeCell ref="BS16:BT16"/>
    <mergeCell ref="AQ16:AR16"/>
    <mergeCell ref="AS16:AT16"/>
    <mergeCell ref="AU16:AV16"/>
    <mergeCell ref="AW16:AX16"/>
    <mergeCell ref="AY16:AZ16"/>
    <mergeCell ref="BA16:BB16"/>
    <mergeCell ref="BC16:BD16"/>
    <mergeCell ref="BI17:BJ17"/>
    <mergeCell ref="BK17:BL17"/>
    <mergeCell ref="BM17:BN17"/>
    <mergeCell ref="BO17:BP17"/>
    <mergeCell ref="BQ17:BR17"/>
    <mergeCell ref="BS17:BT17"/>
    <mergeCell ref="AQ17:AR17"/>
    <mergeCell ref="AS17:AT17"/>
    <mergeCell ref="AU17:AV17"/>
    <mergeCell ref="AW17:AX17"/>
    <mergeCell ref="AY17:AZ17"/>
    <mergeCell ref="BA17:BB17"/>
    <mergeCell ref="BC17:BD17"/>
    <mergeCell ref="AC17:AD17"/>
    <mergeCell ref="AE17:AF17"/>
    <mergeCell ref="AG17:AH17"/>
    <mergeCell ref="AI17:AJ17"/>
    <mergeCell ref="AK17:AL17"/>
    <mergeCell ref="AM17:AN17"/>
    <mergeCell ref="AO17:AP17"/>
    <mergeCell ref="BE20:BF20"/>
    <mergeCell ref="BG20:BH20"/>
    <mergeCell ref="AQ20:AR20"/>
    <mergeCell ref="AS20:AT20"/>
    <mergeCell ref="AU20:AV20"/>
    <mergeCell ref="AW20:AX20"/>
    <mergeCell ref="AY20:AZ20"/>
    <mergeCell ref="BA20:BB20"/>
    <mergeCell ref="BC20:BD20"/>
    <mergeCell ref="BE17:BF17"/>
    <mergeCell ref="BG17:BH17"/>
    <mergeCell ref="AC20:AD20"/>
    <mergeCell ref="AE20:AF20"/>
    <mergeCell ref="AG20:AH20"/>
    <mergeCell ref="AI20:AJ20"/>
    <mergeCell ref="AK20:AL20"/>
    <mergeCell ref="AM20:AN20"/>
    <mergeCell ref="AE23:AF23"/>
    <mergeCell ref="AG23:AH23"/>
    <mergeCell ref="AI23:AJ23"/>
    <mergeCell ref="AK23:AL23"/>
    <mergeCell ref="AM23:AN23"/>
    <mergeCell ref="AO23:AP23"/>
    <mergeCell ref="BE25:BF25"/>
    <mergeCell ref="BI25:BJ25"/>
    <mergeCell ref="BM25:BN25"/>
    <mergeCell ref="BK24:BL24"/>
    <mergeCell ref="BM24:BN24"/>
    <mergeCell ref="BQ25:BR25"/>
    <mergeCell ref="AC25:AD25"/>
    <mergeCell ref="AG25:AH25"/>
    <mergeCell ref="AK25:AL25"/>
    <mergeCell ref="AO25:AP25"/>
    <mergeCell ref="AS25:AT25"/>
    <mergeCell ref="AW25:AX25"/>
    <mergeCell ref="BA25:BB25"/>
    <mergeCell ref="BE26:BF26"/>
    <mergeCell ref="BG26:BH26"/>
    <mergeCell ref="BI26:BJ26"/>
    <mergeCell ref="BK26:BL26"/>
    <mergeCell ref="BM26:BN26"/>
    <mergeCell ref="BO26:BP26"/>
    <mergeCell ref="BQ26:BR26"/>
    <mergeCell ref="BS26:BT26"/>
    <mergeCell ref="AQ26:AR26"/>
    <mergeCell ref="AS26:AT26"/>
    <mergeCell ref="AU26:AV26"/>
    <mergeCell ref="AW26:AX26"/>
    <mergeCell ref="AY26:AZ26"/>
    <mergeCell ref="BA26:BB26"/>
    <mergeCell ref="BC26:BD26"/>
    <mergeCell ref="AC26:AD26"/>
    <mergeCell ref="AE26:AF26"/>
    <mergeCell ref="AG26:AH26"/>
    <mergeCell ref="AI26:AJ26"/>
    <mergeCell ref="AK26:AL26"/>
    <mergeCell ref="AM26:AN26"/>
    <mergeCell ref="AO26:AP26"/>
    <mergeCell ref="AC36:AD36"/>
    <mergeCell ref="AE36:AF36"/>
    <mergeCell ref="AG36:AH36"/>
    <mergeCell ref="AI36:AJ36"/>
    <mergeCell ref="AK36:AL36"/>
    <mergeCell ref="AM36:AN36"/>
    <mergeCell ref="AO36:AP36"/>
    <mergeCell ref="AQ37:AR37"/>
    <mergeCell ref="AS37:AT37"/>
    <mergeCell ref="AC37:AD37"/>
    <mergeCell ref="AE37:AF37"/>
    <mergeCell ref="AG37:AH37"/>
    <mergeCell ref="AI37:AJ37"/>
    <mergeCell ref="AK37:AL37"/>
    <mergeCell ref="AM37:AN37"/>
    <mergeCell ref="AO37:AP37"/>
    <mergeCell ref="B39:AA39"/>
    <mergeCell ref="AC39:BV39"/>
    <mergeCell ref="AQ38:AR38"/>
    <mergeCell ref="AS38:AT38"/>
    <mergeCell ref="AU38:AV38"/>
    <mergeCell ref="AW38:AX38"/>
    <mergeCell ref="AY38:AZ38"/>
    <mergeCell ref="BA38:BB38"/>
    <mergeCell ref="BC38:BD38"/>
    <mergeCell ref="BK38:BL38"/>
    <mergeCell ref="BM38:BN38"/>
    <mergeCell ref="BO38:BP38"/>
    <mergeCell ref="BQ38:BR38"/>
    <mergeCell ref="BS38:BT38"/>
    <mergeCell ref="BE38:BF38"/>
    <mergeCell ref="BG38:BH38"/>
    <mergeCell ref="AC38:AD38"/>
    <mergeCell ref="AE38:AF38"/>
    <mergeCell ref="AG38:AH38"/>
    <mergeCell ref="AI38:AJ38"/>
    <mergeCell ref="AK38:AL38"/>
    <mergeCell ref="AM38:AN38"/>
    <mergeCell ref="AO38:AP38"/>
    <mergeCell ref="BI36:BJ36"/>
    <mergeCell ref="BK36:BL36"/>
    <mergeCell ref="BM36:BN36"/>
    <mergeCell ref="BO36:BP36"/>
    <mergeCell ref="BQ36:BR36"/>
    <mergeCell ref="BS36:BT36"/>
    <mergeCell ref="AQ36:AR36"/>
    <mergeCell ref="AS36:AT36"/>
    <mergeCell ref="AU36:AV36"/>
    <mergeCell ref="AW36:AX36"/>
    <mergeCell ref="AY36:AZ36"/>
    <mergeCell ref="BA36:BB36"/>
    <mergeCell ref="BC36:BD36"/>
    <mergeCell ref="BE36:BF36"/>
    <mergeCell ref="BG36:BH36"/>
    <mergeCell ref="BI37:BJ37"/>
    <mergeCell ref="BI38:BJ38"/>
    <mergeCell ref="BE37:BF37"/>
    <mergeCell ref="BG37:BH37"/>
    <mergeCell ref="AU37:AV37"/>
    <mergeCell ref="AW37:AX37"/>
    <mergeCell ref="AY37:AZ37"/>
    <mergeCell ref="BA37:BB37"/>
    <mergeCell ref="BC37:BD37"/>
    <mergeCell ref="BK37:BL37"/>
    <mergeCell ref="BM37:BN37"/>
    <mergeCell ref="BO37:BP37"/>
    <mergeCell ref="BQ37:BR37"/>
    <mergeCell ref="BS37:BT37"/>
    <mergeCell ref="BC30:BD30"/>
    <mergeCell ref="BE29:BF29"/>
    <mergeCell ref="BG29:BH29"/>
    <mergeCell ref="AQ29:AR29"/>
    <mergeCell ref="AS29:AT29"/>
    <mergeCell ref="AU29:AV29"/>
    <mergeCell ref="AW29:AX29"/>
    <mergeCell ref="AY29:AZ29"/>
    <mergeCell ref="BA29:BB29"/>
    <mergeCell ref="BC29:BD29"/>
    <mergeCell ref="AQ32:AR32"/>
    <mergeCell ref="AS32:AT32"/>
    <mergeCell ref="AU32:AV32"/>
    <mergeCell ref="AW32:AX32"/>
    <mergeCell ref="AY32:AZ32"/>
    <mergeCell ref="BA32:BB32"/>
    <mergeCell ref="BC32:BD32"/>
    <mergeCell ref="BE31:BF31"/>
    <mergeCell ref="BG31:BH31"/>
    <mergeCell ref="BE27:BF27"/>
    <mergeCell ref="BG27:BH27"/>
    <mergeCell ref="BI27:BJ27"/>
    <mergeCell ref="BK27:BL27"/>
    <mergeCell ref="BM27:BN27"/>
    <mergeCell ref="BO27:BP27"/>
    <mergeCell ref="BQ27:BR27"/>
    <mergeCell ref="BS27:BT27"/>
    <mergeCell ref="AQ27:AR27"/>
    <mergeCell ref="AS27:AT27"/>
    <mergeCell ref="AU27:AV27"/>
    <mergeCell ref="AW27:AX27"/>
    <mergeCell ref="AY27:AZ27"/>
    <mergeCell ref="BA27:BB27"/>
    <mergeCell ref="BC27:BD27"/>
    <mergeCell ref="AC27:AD27"/>
    <mergeCell ref="AE27:AF27"/>
    <mergeCell ref="AG27:AH27"/>
    <mergeCell ref="AI27:AJ27"/>
    <mergeCell ref="AK27:AL27"/>
    <mergeCell ref="AM27:AN27"/>
    <mergeCell ref="AO27:AP27"/>
    <mergeCell ref="AQ28:AR28"/>
    <mergeCell ref="AS28:AT28"/>
    <mergeCell ref="AE28:AF28"/>
    <mergeCell ref="AG28:AH28"/>
    <mergeCell ref="AI28:AJ28"/>
    <mergeCell ref="AK28:AL28"/>
    <mergeCell ref="AM28:AN28"/>
    <mergeCell ref="AO28:AP28"/>
    <mergeCell ref="AU28:AV28"/>
    <mergeCell ref="AW28:AX28"/>
    <mergeCell ref="AY28:AZ28"/>
    <mergeCell ref="BA28:BB28"/>
    <mergeCell ref="BC28:BD28"/>
    <mergeCell ref="BE28:BF28"/>
    <mergeCell ref="BG28:BH28"/>
    <mergeCell ref="BK28:BL28"/>
    <mergeCell ref="BM28:BN28"/>
    <mergeCell ref="BO28:BP28"/>
    <mergeCell ref="BQ28:BR28"/>
    <mergeCell ref="BS28:BT28"/>
    <mergeCell ref="AC30:AD30"/>
    <mergeCell ref="AE30:AF30"/>
    <mergeCell ref="AG30:AH30"/>
    <mergeCell ref="AI30:AJ30"/>
    <mergeCell ref="AK30:AL30"/>
    <mergeCell ref="AM30:AN30"/>
    <mergeCell ref="AO30:AP30"/>
    <mergeCell ref="BI30:BJ30"/>
    <mergeCell ref="BK30:BL30"/>
    <mergeCell ref="BM30:BN30"/>
    <mergeCell ref="BO30:BP30"/>
    <mergeCell ref="BQ30:BR30"/>
    <mergeCell ref="BS30:BT30"/>
    <mergeCell ref="BI28:BJ28"/>
    <mergeCell ref="BI29:BJ29"/>
    <mergeCell ref="BK29:BL29"/>
    <mergeCell ref="BM29:BN29"/>
    <mergeCell ref="BO29:BP29"/>
    <mergeCell ref="BQ29:BR29"/>
    <mergeCell ref="BS29:BT29"/>
    <mergeCell ref="AC28:AD28"/>
    <mergeCell ref="AC32:AD32"/>
    <mergeCell ref="AE32:AF32"/>
    <mergeCell ref="AG32:AH32"/>
    <mergeCell ref="AI32:AJ32"/>
    <mergeCell ref="AK32:AL32"/>
    <mergeCell ref="AM32:AN32"/>
    <mergeCell ref="AO32:AP32"/>
    <mergeCell ref="AC29:AD29"/>
    <mergeCell ref="AE29:AF29"/>
    <mergeCell ref="AG29:AH29"/>
    <mergeCell ref="AI29:AJ29"/>
    <mergeCell ref="AK29:AL29"/>
    <mergeCell ref="AM29:AN29"/>
    <mergeCell ref="AO29:AP29"/>
    <mergeCell ref="AC31:AD31"/>
    <mergeCell ref="AE31:AF31"/>
    <mergeCell ref="AG31:AH31"/>
    <mergeCell ref="AI31:AJ31"/>
    <mergeCell ref="AK31:AL31"/>
    <mergeCell ref="AM31:AN31"/>
    <mergeCell ref="AO31:AP31"/>
    <mergeCell ref="BE30:BF30"/>
    <mergeCell ref="BG30:BH30"/>
    <mergeCell ref="AQ30:AR30"/>
    <mergeCell ref="AS30:AT30"/>
    <mergeCell ref="AU30:AV30"/>
    <mergeCell ref="AW30:AX30"/>
    <mergeCell ref="AY30:AZ30"/>
    <mergeCell ref="BA30:BB30"/>
    <mergeCell ref="BI31:BJ31"/>
    <mergeCell ref="BK31:BL31"/>
    <mergeCell ref="BM31:BN31"/>
    <mergeCell ref="BO31:BP31"/>
    <mergeCell ref="BQ31:BR31"/>
    <mergeCell ref="BS31:BT31"/>
    <mergeCell ref="AQ31:AR31"/>
    <mergeCell ref="AS31:AT31"/>
    <mergeCell ref="AU31:AV31"/>
    <mergeCell ref="AW31:AX31"/>
    <mergeCell ref="AY31:AZ31"/>
    <mergeCell ref="BA31:BB31"/>
    <mergeCell ref="BC31:BD31"/>
    <mergeCell ref="BI32:BJ32"/>
    <mergeCell ref="BI33:BJ33"/>
    <mergeCell ref="BK33:BL33"/>
    <mergeCell ref="BM33:BN33"/>
    <mergeCell ref="BO33:BP33"/>
    <mergeCell ref="BQ33:BR33"/>
    <mergeCell ref="BS33:BT33"/>
    <mergeCell ref="BE32:BF32"/>
    <mergeCell ref="BG32:BH32"/>
    <mergeCell ref="BK32:BL32"/>
    <mergeCell ref="BM32:BN32"/>
    <mergeCell ref="BO32:BP32"/>
    <mergeCell ref="BQ32:BR32"/>
    <mergeCell ref="BS32:BT32"/>
    <mergeCell ref="BE33:BF33"/>
    <mergeCell ref="BG33:BH33"/>
    <mergeCell ref="AC33:AD33"/>
    <mergeCell ref="AE33:AF33"/>
    <mergeCell ref="AG33:AH33"/>
    <mergeCell ref="AI33:AJ33"/>
    <mergeCell ref="AK33:AL33"/>
    <mergeCell ref="AM33:AN33"/>
    <mergeCell ref="AO33:AP33"/>
    <mergeCell ref="BE34:BF34"/>
    <mergeCell ref="BG34:BH34"/>
    <mergeCell ref="AC34:AD34"/>
    <mergeCell ref="AE34:AF34"/>
    <mergeCell ref="AG34:AH34"/>
    <mergeCell ref="AI34:AJ34"/>
    <mergeCell ref="AK34:AL34"/>
    <mergeCell ref="AM34:AN34"/>
    <mergeCell ref="AO34:AP34"/>
    <mergeCell ref="AQ33:AR33"/>
    <mergeCell ref="AS33:AT33"/>
    <mergeCell ref="AU33:AV33"/>
    <mergeCell ref="AW33:AX33"/>
    <mergeCell ref="AY33:AZ33"/>
    <mergeCell ref="BA33:BB33"/>
    <mergeCell ref="BC33:BD33"/>
    <mergeCell ref="BI34:BJ34"/>
    <mergeCell ref="BK34:BL34"/>
    <mergeCell ref="BM34:BN34"/>
    <mergeCell ref="BO34:BP34"/>
    <mergeCell ref="BQ34:BR34"/>
    <mergeCell ref="BS34:BT34"/>
    <mergeCell ref="AQ34:AR34"/>
    <mergeCell ref="AS34:AT34"/>
    <mergeCell ref="AU34:AV34"/>
    <mergeCell ref="AW34:AX34"/>
    <mergeCell ref="AY34:AZ34"/>
    <mergeCell ref="BA34:BB34"/>
    <mergeCell ref="BC34:BD34"/>
    <mergeCell ref="BI35:BJ35"/>
    <mergeCell ref="BK35:BL35"/>
    <mergeCell ref="BM35:BN35"/>
    <mergeCell ref="BO35:BP35"/>
    <mergeCell ref="BQ35:BR35"/>
    <mergeCell ref="BS35:BT35"/>
    <mergeCell ref="AQ35:AR35"/>
    <mergeCell ref="AS35:AT35"/>
    <mergeCell ref="AU35:AV35"/>
    <mergeCell ref="AW35:AX35"/>
    <mergeCell ref="AY35:AZ35"/>
    <mergeCell ref="BA35:BB35"/>
    <mergeCell ref="BC35:BD35"/>
    <mergeCell ref="AC35:AD35"/>
    <mergeCell ref="AE35:AF35"/>
    <mergeCell ref="AG35:AH35"/>
    <mergeCell ref="AI35:AJ35"/>
    <mergeCell ref="AK35:AL35"/>
    <mergeCell ref="AM35:AN35"/>
    <mergeCell ref="AO35:AP35"/>
    <mergeCell ref="BE35:BF35"/>
    <mergeCell ref="BG35:BH35"/>
  </mergeCells>
  <pageMargins left="0.7" right="0.7" top="0.75" bottom="0.75" header="0" footer="0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6"/>
  <dimension ref="A3:A1000"/>
  <sheetViews>
    <sheetView workbookViewId="0"/>
  </sheetViews>
  <sheetFormatPr baseColWidth="10" defaultColWidth="12.625" defaultRowHeight="15" customHeight="1"/>
  <cols>
    <col min="1" max="1" width="64.625" customWidth="1"/>
    <col min="2" max="26" width="9.375" customWidth="1"/>
  </cols>
  <sheetData>
    <row r="3" spans="1:1" ht="75">
      <c r="A3" s="110" t="s">
        <v>451</v>
      </c>
    </row>
    <row r="4" spans="1:1" ht="75">
      <c r="A4" s="110" t="s">
        <v>452</v>
      </c>
    </row>
    <row r="5" spans="1:1" ht="45">
      <c r="A5" s="111" t="s">
        <v>453</v>
      </c>
    </row>
    <row r="6" spans="1:1" ht="52.5" customHeight="1">
      <c r="A6" s="111" t="s">
        <v>454</v>
      </c>
    </row>
    <row r="7" spans="1:1">
      <c r="A7" s="110" t="s">
        <v>455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BFF70C295BF34F9DD788C07E06609A" ma:contentTypeVersion="12" ma:contentTypeDescription="Create a new document." ma:contentTypeScope="" ma:versionID="da089d2c820ab3d403ddf1384e31bae0">
  <xsd:schema xmlns:xsd="http://www.w3.org/2001/XMLSchema" xmlns:xs="http://www.w3.org/2001/XMLSchema" xmlns:p="http://schemas.microsoft.com/office/2006/metadata/properties" xmlns:ns2="62484d78-902b-4053-b9aa-c966710e530e" xmlns:ns3="d08c035a-be7f-4971-897e-a18a6b83bf55" targetNamespace="http://schemas.microsoft.com/office/2006/metadata/properties" ma:root="true" ma:fieldsID="b9bda290d40ae8c1c57cbe1444c61d2d" ns2:_="" ns3:_="">
    <xsd:import namespace="62484d78-902b-4053-b9aa-c966710e530e"/>
    <xsd:import namespace="d08c035a-be7f-4971-897e-a18a6b83bf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84d78-902b-4053-b9aa-c966710e53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c035a-be7f-4971-897e-a18a6b83bf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1a563a-41d0-4157-acae-62a8c2a26331}" ma:internalName="TaxCatchAll" ma:showField="CatchAllData" ma:web="d08c035a-be7f-4971-897e-a18a6b83bf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8c035a-be7f-4971-897e-a18a6b83bf55" xsi:nil="true"/>
    <lcf76f155ced4ddcb4097134ff3c332f xmlns="62484d78-902b-4053-b9aa-c966710e53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D3758F-99A1-4ECD-8FCA-48EAB5471C73}"/>
</file>

<file path=customXml/itemProps2.xml><?xml version="1.0" encoding="utf-8"?>
<ds:datastoreItem xmlns:ds="http://schemas.openxmlformats.org/officeDocument/2006/customXml" ds:itemID="{0A7423D1-0EFC-43C0-9CC3-46E6C7B30F62}"/>
</file>

<file path=customXml/itemProps3.xml><?xml version="1.0" encoding="utf-8"?>
<ds:datastoreItem xmlns:ds="http://schemas.openxmlformats.org/officeDocument/2006/customXml" ds:itemID="{81FAF93E-E7A2-4A46-B804-1E262F6552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 TRI 19</vt:lpstr>
      <vt:lpstr>2TRI 19</vt:lpstr>
      <vt:lpstr>3141479</vt:lpstr>
      <vt:lpstr>PTC ORG</vt:lpstr>
      <vt:lpstr>PTC CONT</vt:lpstr>
      <vt:lpstr>MEJORA DE UN BIEN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CarrenoLopez</dc:creator>
  <cp:keywords/>
  <dc:description/>
  <cp:lastModifiedBy>Lady Johanna Califa Montaña</cp:lastModifiedBy>
  <cp:revision/>
  <dcterms:created xsi:type="dcterms:W3CDTF">2014-07-15T16:03:53Z</dcterms:created>
  <dcterms:modified xsi:type="dcterms:W3CDTF">2026-03-15T23:52:04Z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2026-03-15T22:20:57Z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569ce1d3-4eb1-40d4-b233-587ad82fe75c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0x01010056BFF70C295BF34F9DD788C07E06609A</vt:lpwstr>
  </property>
</Properties>
</file>